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docs.live.net/aced4a89621b6b2b/Documentos/ASU CAPITAL CBSA/2026/SIV/"/>
    </mc:Choice>
  </mc:AlternateContent>
  <xr:revisionPtr revIDLastSave="13" documentId="10_ncr:200_{9DD04558-49C6-4141-8A94-001CC0043F21}" xr6:coauthVersionLast="47" xr6:coauthVersionMax="47" xr10:uidLastSave="{563F4872-FC3D-4420-90AA-57DCCF680AF7}"/>
  <bookViews>
    <workbookView xWindow="-120" yWindow="-120" windowWidth="29040" windowHeight="15720" activeTab="5" xr2:uid="{00000000-000D-0000-FFFF-FFFF00000000}"/>
  </bookViews>
  <sheets>
    <sheet name="CARATULA " sheetId="16" r:id="rId1"/>
    <sheet name="Informacion General" sheetId="17" r:id="rId2"/>
    <sheet name="Balance General" sheetId="3" r:id="rId3"/>
    <sheet name="Estado de Resultados" sheetId="4" r:id="rId4"/>
    <sheet name="Variación PN" sheetId="15" r:id="rId5"/>
    <sheet name="Flujo de Efectivo" sheetId="5" r:id="rId6"/>
    <sheet name="Notas a los EEFF" sheetId="7" r:id="rId7"/>
  </sheets>
  <definedNames>
    <definedName name="_xlnm._FilterDatabase" localSheetId="6" hidden="1">'Notas a los EEFF'!$B$250:$D$269</definedName>
    <definedName name="_Hlk47006462" localSheetId="2">'Balance General'!#REF!</definedName>
    <definedName name="_xlnm.Print_Area" localSheetId="6">'Notas a los EEFF'!$B$1:$C$38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14" i="7" l="1"/>
  <c r="C346" i="7"/>
  <c r="D346" i="7"/>
  <c r="D302" i="7"/>
  <c r="C302" i="7"/>
  <c r="D11" i="3"/>
  <c r="C252" i="7"/>
  <c r="C250" i="7"/>
  <c r="F83" i="3"/>
  <c r="C82" i="3"/>
  <c r="C155" i="7"/>
  <c r="D198" i="7"/>
  <c r="D10" i="3"/>
  <c r="C10" i="3"/>
  <c r="J189" i="7"/>
  <c r="D155" i="7"/>
  <c r="D369" i="7" l="1"/>
  <c r="D364" i="7"/>
  <c r="C364" i="7"/>
  <c r="C18" i="4" s="1"/>
  <c r="C369" i="7"/>
  <c r="C378" i="7"/>
  <c r="C22" i="4" s="1"/>
  <c r="D352" i="7"/>
  <c r="C352" i="7"/>
  <c r="C20" i="4" s="1"/>
  <c r="C19" i="4"/>
  <c r="E72" i="7"/>
  <c r="E71" i="7"/>
  <c r="E70" i="7"/>
  <c r="E69" i="7"/>
  <c r="D37" i="5"/>
  <c r="C381" i="7" l="1"/>
  <c r="D381" i="7"/>
  <c r="C21" i="4"/>
  <c r="D14" i="15"/>
  <c r="C392" i="7"/>
  <c r="C25" i="4" s="1"/>
  <c r="E327" i="7"/>
  <c r="C41" i="3"/>
  <c r="C19" i="3" l="1"/>
  <c r="C20" i="3"/>
  <c r="C28" i="4"/>
  <c r="E106" i="7" l="1"/>
  <c r="F22" i="3"/>
  <c r="C331" i="7" l="1"/>
  <c r="E331" i="7"/>
  <c r="E330" i="7"/>
  <c r="C330" i="7"/>
  <c r="C11" i="3" l="1"/>
  <c r="C90" i="7"/>
  <c r="D240" i="7" l="1"/>
  <c r="G17" i="3" s="1"/>
  <c r="F189" i="7"/>
  <c r="E189" i="7"/>
  <c r="C189" i="7"/>
  <c r="C49" i="4"/>
  <c r="C46" i="4"/>
  <c r="C70" i="7"/>
  <c r="C452" i="7" l="1"/>
  <c r="D452" i="7"/>
  <c r="C457" i="7"/>
  <c r="D457" i="7"/>
  <c r="D42" i="4" s="1"/>
  <c r="C467" i="7"/>
  <c r="D467" i="7"/>
  <c r="C478" i="7"/>
  <c r="C48" i="4" s="1"/>
  <c r="D478" i="7"/>
  <c r="F326" i="7"/>
  <c r="C327" i="7"/>
  <c r="F328" i="7"/>
  <c r="C329" i="7"/>
  <c r="D329" i="7"/>
  <c r="F331" i="7"/>
  <c r="D22" i="4"/>
  <c r="D392" i="7"/>
  <c r="D25" i="4" s="1"/>
  <c r="C417" i="7"/>
  <c r="C26" i="4" s="1"/>
  <c r="D417" i="7"/>
  <c r="C438" i="7"/>
  <c r="D438" i="7"/>
  <c r="C316" i="7"/>
  <c r="D316" i="7"/>
  <c r="F203" i="7"/>
  <c r="C221" i="7"/>
  <c r="D221" i="7"/>
  <c r="C230" i="7"/>
  <c r="D230" i="7"/>
  <c r="C235" i="7"/>
  <c r="F18" i="3" s="1"/>
  <c r="D235" i="7"/>
  <c r="C240" i="7"/>
  <c r="C245" i="7"/>
  <c r="D245" i="7"/>
  <c r="C270" i="7"/>
  <c r="D270" i="7"/>
  <c r="C275" i="7"/>
  <c r="D275" i="7"/>
  <c r="D90" i="7"/>
  <c r="F100" i="7"/>
  <c r="D169" i="7"/>
  <c r="C176" i="7"/>
  <c r="D176" i="7"/>
  <c r="L183" i="7"/>
  <c r="G184" i="7"/>
  <c r="L184" i="7"/>
  <c r="G185" i="7"/>
  <c r="L185" i="7"/>
  <c r="G186" i="7"/>
  <c r="L186" i="7"/>
  <c r="G187" i="7"/>
  <c r="L187" i="7"/>
  <c r="H189" i="7"/>
  <c r="I189" i="7"/>
  <c r="K189" i="7"/>
  <c r="C198" i="7"/>
  <c r="E58" i="7"/>
  <c r="F58" i="7" s="1"/>
  <c r="H58" i="7"/>
  <c r="I58" i="7" s="1"/>
  <c r="E59" i="7"/>
  <c r="F59" i="7" s="1"/>
  <c r="H59" i="7"/>
  <c r="I59" i="7" s="1"/>
  <c r="E60" i="7"/>
  <c r="F60" i="7" s="1"/>
  <c r="H60" i="7"/>
  <c r="I60" i="7" s="1"/>
  <c r="E61" i="7"/>
  <c r="F61" i="7" s="1"/>
  <c r="H61" i="7"/>
  <c r="I61" i="7" s="1"/>
  <c r="E62" i="7"/>
  <c r="F62" i="7" s="1"/>
  <c r="H62" i="7"/>
  <c r="I62" i="7" s="1"/>
  <c r="E64" i="7"/>
  <c r="F64" i="7" s="1"/>
  <c r="H64" i="7"/>
  <c r="I64" i="7" s="1"/>
  <c r="C69" i="7"/>
  <c r="J111" i="7" s="1"/>
  <c r="C71" i="7"/>
  <c r="C72" i="7" s="1"/>
  <c r="D38" i="4" l="1"/>
  <c r="D32" i="4" s="1"/>
  <c r="D26" i="4"/>
  <c r="C38" i="4"/>
  <c r="C32" i="4" s="1"/>
  <c r="G183" i="7"/>
  <c r="G189" i="7" s="1"/>
  <c r="D189" i="7"/>
  <c r="E332" i="7"/>
  <c r="F329" i="7"/>
  <c r="F330" i="7"/>
  <c r="F327" i="7"/>
  <c r="M187" i="7"/>
  <c r="M185" i="7"/>
  <c r="M184" i="7"/>
  <c r="M186" i="7"/>
  <c r="L189" i="7"/>
  <c r="M189" i="7" l="1"/>
  <c r="M183" i="7"/>
  <c r="F33" i="3" l="1"/>
  <c r="F31" i="3" s="1"/>
  <c r="F17" i="3" l="1"/>
  <c r="C38" i="3"/>
  <c r="D31" i="5" l="1"/>
  <c r="D82" i="3"/>
  <c r="G83" i="3"/>
  <c r="D68" i="3"/>
  <c r="D56" i="3"/>
  <c r="D23" i="3"/>
  <c r="H11" i="15" l="1"/>
  <c r="D66" i="3" l="1"/>
  <c r="G88" i="3" l="1"/>
  <c r="C325" i="7" l="1"/>
  <c r="C33" i="5"/>
  <c r="G82" i="3"/>
  <c r="C332" i="7" l="1"/>
  <c r="D325" i="7"/>
  <c r="D332" i="7" s="1"/>
  <c r="H16" i="15"/>
  <c r="F88" i="3"/>
  <c r="F325" i="7" l="1"/>
  <c r="F332" i="7" s="1"/>
  <c r="F82" i="3"/>
  <c r="C67" i="3"/>
  <c r="C66" i="3"/>
  <c r="C23" i="3" l="1"/>
  <c r="K12" i="15" l="1"/>
  <c r="D11" i="15"/>
  <c r="L12" i="15" l="1"/>
  <c r="K18" i="15"/>
  <c r="C24" i="5"/>
  <c r="G11" i="3" l="1"/>
  <c r="F11" i="3" l="1"/>
  <c r="G75" i="3"/>
  <c r="F13" i="15"/>
  <c r="F11" i="15"/>
  <c r="D18" i="15"/>
  <c r="F63" i="3"/>
  <c r="F75" i="3" s="1"/>
  <c r="D61" i="3"/>
  <c r="I15" i="15"/>
  <c r="I18" i="15" s="1"/>
  <c r="K11" i="15"/>
  <c r="L17" i="15"/>
  <c r="G15" i="15"/>
  <c r="M15" i="15" s="1"/>
  <c r="L11" i="15"/>
  <c r="J11" i="15"/>
  <c r="J18" i="15" s="1"/>
  <c r="G11" i="15"/>
  <c r="D31" i="3"/>
  <c r="C18" i="15"/>
  <c r="M16" i="15"/>
  <c r="E19" i="15"/>
  <c r="E18" i="15"/>
  <c r="C19" i="15"/>
  <c r="M19" i="15"/>
  <c r="D19" i="15"/>
  <c r="C41" i="4"/>
  <c r="C18" i="3"/>
  <c r="C32" i="3"/>
  <c r="C31" i="3" s="1"/>
  <c r="C25" i="3"/>
  <c r="C45" i="4"/>
  <c r="D45" i="4"/>
  <c r="D41" i="4"/>
  <c r="F10" i="3"/>
  <c r="G10" i="3"/>
  <c r="G9" i="3" s="1"/>
  <c r="D22" i="5"/>
  <c r="D14" i="5"/>
  <c r="G50" i="3"/>
  <c r="G46" i="3"/>
  <c r="G22" i="3"/>
  <c r="G16" i="3"/>
  <c r="F50" i="3"/>
  <c r="F46" i="3"/>
  <c r="F16" i="3"/>
  <c r="D72" i="3"/>
  <c r="D38" i="3"/>
  <c r="D13" i="3"/>
  <c r="D9" i="3"/>
  <c r="C72" i="3"/>
  <c r="C44" i="3"/>
  <c r="C13" i="3"/>
  <c r="C9" i="3"/>
  <c r="H18" i="15"/>
  <c r="D18" i="3"/>
  <c r="D39" i="5" l="1"/>
  <c r="D41" i="5" s="1"/>
  <c r="C8" i="4"/>
  <c r="G31" i="3"/>
  <c r="G35" i="3" s="1"/>
  <c r="C37" i="5"/>
  <c r="C68" i="3"/>
  <c r="C61" i="3" s="1"/>
  <c r="D25" i="3"/>
  <c r="D22" i="3" s="1"/>
  <c r="D35" i="3" s="1"/>
  <c r="M17" i="15"/>
  <c r="L18" i="15"/>
  <c r="G54" i="3"/>
  <c r="C23" i="4"/>
  <c r="D23" i="4"/>
  <c r="D28" i="4"/>
  <c r="D8" i="4"/>
  <c r="L19" i="15"/>
  <c r="K19" i="15"/>
  <c r="F9" i="3"/>
  <c r="F35" i="3" s="1"/>
  <c r="C22" i="3"/>
  <c r="D75" i="3"/>
  <c r="F54" i="3"/>
  <c r="N12" i="15"/>
  <c r="F18" i="15"/>
  <c r="M13" i="15"/>
  <c r="J19" i="15"/>
  <c r="G18" i="15"/>
  <c r="F19" i="15"/>
  <c r="G19" i="15"/>
  <c r="N11" i="15"/>
  <c r="C27" i="4" l="1"/>
  <c r="C35" i="3"/>
  <c r="G57" i="3"/>
  <c r="G76" i="3" s="1"/>
  <c r="D27" i="4"/>
  <c r="M18" i="15"/>
  <c r="C56" i="3"/>
  <c r="N19" i="15"/>
  <c r="D76" i="3"/>
  <c r="D39" i="4" l="1"/>
  <c r="C14" i="5"/>
  <c r="C39" i="4"/>
  <c r="C50" i="4" s="1"/>
  <c r="C53" i="4" s="1"/>
  <c r="F57" i="3"/>
  <c r="C27" i="5"/>
  <c r="C31" i="5" s="1"/>
  <c r="C75" i="3"/>
  <c r="C76" i="3" s="1"/>
  <c r="C22" i="5"/>
  <c r="D50" i="4" l="1"/>
  <c r="D53" i="4" s="1"/>
  <c r="F76" i="3"/>
  <c r="C39" i="5"/>
  <c r="C41" i="5" s="1"/>
  <c r="C169" i="7"/>
</calcChain>
</file>

<file path=xl/sharedStrings.xml><?xml version="1.0" encoding="utf-8"?>
<sst xmlns="http://schemas.openxmlformats.org/spreadsheetml/2006/main" count="885" uniqueCount="703">
  <si>
    <t>Cantidad</t>
  </si>
  <si>
    <t>Activo</t>
  </si>
  <si>
    <t>PERIODO    ACTUAL</t>
  </si>
  <si>
    <t>PASIVO</t>
  </si>
  <si>
    <t>Activo Corriente</t>
  </si>
  <si>
    <t xml:space="preserve">Caja                                                                                              </t>
  </si>
  <si>
    <t>Bancos</t>
  </si>
  <si>
    <t>Otros activos a rendir</t>
  </si>
  <si>
    <t xml:space="preserve">Inversiones Temporarias </t>
  </si>
  <si>
    <t>Títulos de Renta Variable</t>
  </si>
  <si>
    <t>Títulos de Renta Fija</t>
  </si>
  <si>
    <t>PASIVO Corriente</t>
  </si>
  <si>
    <t>Documentos y Cuentas a Pagar</t>
  </si>
  <si>
    <t xml:space="preserve">Empresas Relacionadas </t>
  </si>
  <si>
    <t xml:space="preserve">Obligac. Por Contratos de Underwriting </t>
  </si>
  <si>
    <t>Préstamos Financieros (Nota 5. k)</t>
  </si>
  <si>
    <t>Préstamo</t>
  </si>
  <si>
    <t>Intereses a pagar</t>
  </si>
  <si>
    <t>Créditos (Nota 5. f)</t>
  </si>
  <si>
    <t xml:space="preserve">Deudores por Intermediación </t>
  </si>
  <si>
    <t xml:space="preserve">Documentos y cuentas por cobrar  </t>
  </si>
  <si>
    <t>Deudores Varios</t>
  </si>
  <si>
    <t xml:space="preserve">Cuentas por cobrar a Personas y Empresas Relacionadas </t>
  </si>
  <si>
    <t xml:space="preserve">Menos: Previsión por cuentas a cobrar a personas y empresas relacionadas </t>
  </si>
  <si>
    <t xml:space="preserve">Provisiones (Nota 5. q) </t>
  </si>
  <si>
    <t>Impuestos a pagar</t>
  </si>
  <si>
    <t>Aportes y Retenciones a pagar</t>
  </si>
  <si>
    <t>Sueldos y jornales a pagar</t>
  </si>
  <si>
    <t>Seguros a pagar</t>
  </si>
  <si>
    <t>Anticipo de clientes</t>
  </si>
  <si>
    <t>Intereses a Devengar</t>
  </si>
  <si>
    <t>Otros Activos (Nota 5. j)</t>
  </si>
  <si>
    <t xml:space="preserve">Otros Activos Corrientes </t>
  </si>
  <si>
    <t>Otros Pasivos (Nota 5. q)</t>
  </si>
  <si>
    <t xml:space="preserve">Dividendos a pagar </t>
  </si>
  <si>
    <t xml:space="preserve">Otros Pasivos Corrientes </t>
  </si>
  <si>
    <t>TOTAL ACTIVO CORRIENTE</t>
  </si>
  <si>
    <t>TOTAL PASIVO CORRIENTE</t>
  </si>
  <si>
    <t>ACTIVO NO CORRIENTE</t>
  </si>
  <si>
    <t>Inversiones Permanentes (Nota 5.e)</t>
  </si>
  <si>
    <t>Acción de la Bolsa de Valores</t>
  </si>
  <si>
    <t>Menos: Previsión para Inversiones</t>
  </si>
  <si>
    <t xml:space="preserve">Créditos </t>
  </si>
  <si>
    <t>Créditos en Gestión de Cobro</t>
  </si>
  <si>
    <t xml:space="preserve">Derechos sobre títulos por Contratos  de Underwriting </t>
  </si>
  <si>
    <t>Acreedores Varios</t>
  </si>
  <si>
    <t xml:space="preserve">Préstamos Financieros </t>
  </si>
  <si>
    <t>Préstamos en Bancos</t>
  </si>
  <si>
    <t>Previsiones</t>
  </si>
  <si>
    <t>Previsión para indemnización</t>
  </si>
  <si>
    <t>Otras contingencias</t>
  </si>
  <si>
    <t>TOTAL PASIVO NO CORRIENTE</t>
  </si>
  <si>
    <t>Bienes de Uso (Nota 5. g)</t>
  </si>
  <si>
    <t>TOTAL PASIVO</t>
  </si>
  <si>
    <t xml:space="preserve">PATRIMONIO NETO </t>
  </si>
  <si>
    <t xml:space="preserve">Activos Intangibles y Cargos Diferidos </t>
  </si>
  <si>
    <t>Programas</t>
  </si>
  <si>
    <t>(Amortización Acumulada)</t>
  </si>
  <si>
    <t>Otros Activos No Corrientes</t>
  </si>
  <si>
    <t xml:space="preserve">Gastos no devengados </t>
  </si>
  <si>
    <t>TOTAL ACTIVO NO CORRIENTE</t>
  </si>
  <si>
    <t>Capital Integrado</t>
  </si>
  <si>
    <t xml:space="preserve">Reservas Facultativas </t>
  </si>
  <si>
    <t>TOTAL PASIVO Y PATRIMONIO NETO</t>
  </si>
  <si>
    <r>
      <t>Disponibilidades</t>
    </r>
    <r>
      <rPr>
        <sz val="9"/>
        <color indexed="8"/>
        <rFont val="Arial"/>
        <family val="2"/>
      </rPr>
      <t xml:space="preserve"> (</t>
    </r>
    <r>
      <rPr>
        <b/>
        <sz val="9"/>
        <color indexed="8"/>
        <rFont val="Arial"/>
        <family val="2"/>
      </rPr>
      <t>Nota 5.d)</t>
    </r>
  </si>
  <si>
    <r>
      <t>Menos: Previsión para incobrables</t>
    </r>
    <r>
      <rPr>
        <b/>
        <sz val="9"/>
        <color indexed="8"/>
        <rFont val="Arial"/>
        <family val="2"/>
      </rPr>
      <t xml:space="preserve"> </t>
    </r>
  </si>
  <si>
    <r>
      <t xml:space="preserve">Menos: Previsión para incobrables </t>
    </r>
    <r>
      <rPr>
        <b/>
        <sz val="9"/>
        <color indexed="8"/>
        <rFont val="Arial"/>
        <family val="2"/>
      </rPr>
      <t xml:space="preserve"> </t>
    </r>
  </si>
  <si>
    <t xml:space="preserve">TOTAL ACTIVO  </t>
  </si>
  <si>
    <t>ELERCICIO ANTERIOR</t>
  </si>
  <si>
    <t>PERIODO ACTUAL</t>
  </si>
  <si>
    <t>IGUAL PERIODO DEL AÑO ANTERIOR</t>
  </si>
  <si>
    <t>INGRESOS OPERATIVOS</t>
  </si>
  <si>
    <t xml:space="preserve">. Comisiones por contratos de colocación primaria </t>
  </si>
  <si>
    <t xml:space="preserve">Comisiones por contratos de colocación primaria de acciones </t>
  </si>
  <si>
    <t>Comisiones por contratos de colocación primaria de renta fija</t>
  </si>
  <si>
    <t>. Comisiones por contratos de colocación secundaria</t>
  </si>
  <si>
    <t>Comisiones por contratos de colocación secundaria de acciones</t>
  </si>
  <si>
    <t>Comisiones por contratos de colocación secundaria de renta fija</t>
  </si>
  <si>
    <t>. Ingresos por asesoría financiera</t>
  </si>
  <si>
    <t>. Otros ingresos operativos (Nota 5. v)</t>
  </si>
  <si>
    <t>GASTOS OPERATIVOS</t>
  </si>
  <si>
    <t>Gastos por comisiones y servicios</t>
  </si>
  <si>
    <t>Aranceles por negociación Bolsa de Valores (Nota 5. w)</t>
  </si>
  <si>
    <t>Otros gastos operativos (Nota 5. w)</t>
  </si>
  <si>
    <t>RESULTADO OPERATIVO BRUTO</t>
  </si>
  <si>
    <t>Publicidad</t>
  </si>
  <si>
    <t>Folletos e Impresiones</t>
  </si>
  <si>
    <t>Otros gastos de comercialización (Nota 5. w)</t>
  </si>
  <si>
    <t>GASTOS DE ADMINISTRACION</t>
  </si>
  <si>
    <t>Servicios personales</t>
  </si>
  <si>
    <t>Previsión, amortización y depreciaciones</t>
  </si>
  <si>
    <t>Mantenimientos</t>
  </si>
  <si>
    <t>Seguros</t>
  </si>
  <si>
    <t>Impuestos, tasas y contribuciones</t>
  </si>
  <si>
    <t>Otros gastos de administración (Nota 5. w)</t>
  </si>
  <si>
    <t>RESULTADO OPERATIVO NETO</t>
  </si>
  <si>
    <t>Otros Ingresos y Egresos (Nota 5. x)</t>
  </si>
  <si>
    <t>Otros Ingresos</t>
  </si>
  <si>
    <t>Otros Egresos</t>
  </si>
  <si>
    <t>RESULTADOS FINANCIEROS</t>
  </si>
  <si>
    <t>Generados por activos:</t>
  </si>
  <si>
    <t>Intereses cobrados (Nota 5. y)</t>
  </si>
  <si>
    <t>Diferencia de cambio</t>
  </si>
  <si>
    <t>Generados por pasivos:</t>
  </si>
  <si>
    <t>Intereses pagados (Nota 5. y)</t>
  </si>
  <si>
    <t>UTILIDAD O (PERDIDA)</t>
  </si>
  <si>
    <t>IMPUESTO A LA RENTA</t>
  </si>
  <si>
    <t>RESERVA LEGAL</t>
  </si>
  <si>
    <t>RESULTADO DEL EJERCICIO</t>
  </si>
  <si>
    <t xml:space="preserve"> (En guaraníes)</t>
  </si>
  <si>
    <t>FLUJO DE EFECTIVO POR LAS ACTIVIDADES OPERATIVAS</t>
  </si>
  <si>
    <t>Ingresos en efectivo por comisiones y otros</t>
  </si>
  <si>
    <t>Efectivo pagado a empleados</t>
  </si>
  <si>
    <t>Efectivo generado (usado) por otras actividades</t>
  </si>
  <si>
    <t>Total de Efectivo por las actividades operativas antes de cambio en los activos de operaciones</t>
  </si>
  <si>
    <t>(Aumento) disminución en los activos de operación</t>
  </si>
  <si>
    <t>Otros activos</t>
  </si>
  <si>
    <t>Aumento (o Disminución) en pasivos operativos</t>
  </si>
  <si>
    <t>Pagos a proveedores</t>
  </si>
  <si>
    <t>Efectivo neto de actividades de operaciones antes del impuesto</t>
  </si>
  <si>
    <t>FLUJO DE EFECTIVO POR LAS ACTIVIDADES DE INVERSION</t>
  </si>
  <si>
    <t>Inversiones en otras empresas</t>
  </si>
  <si>
    <t>Inversiones temporarias</t>
  </si>
  <si>
    <t>Fondos con destino especial</t>
  </si>
  <si>
    <t>Adquisición y títulos de deudas (cartera propia)</t>
  </si>
  <si>
    <t>Dividendos percibidos</t>
  </si>
  <si>
    <t>Anticipos de clientes</t>
  </si>
  <si>
    <t>Efectivo neto por (o usado) en actividades de inversión</t>
  </si>
  <si>
    <t>FLUJO DE EFECTIVO POR LAS ACTIVIDADES DE FINANCIAMIENTO</t>
  </si>
  <si>
    <t>Aportes de capital</t>
  </si>
  <si>
    <t>Provenientes de préstamos y otras deudas</t>
  </si>
  <si>
    <t>Dividendos pagados</t>
  </si>
  <si>
    <t>Intereses pagados</t>
  </si>
  <si>
    <t>Efectivo neto en actividades de financiamiento</t>
  </si>
  <si>
    <t>Aumento (o Disminución) neto de efectivo y sus equivalentes</t>
  </si>
  <si>
    <t>Efectivo y su equivalente al comienzo del período</t>
  </si>
  <si>
    <t>Efectivo y su equivalente al cierre del período</t>
  </si>
  <si>
    <t>(En guaraníes)</t>
  </si>
  <si>
    <t>Movimientos</t>
  </si>
  <si>
    <t>CAPITAL</t>
  </si>
  <si>
    <t>RESERVAS</t>
  </si>
  <si>
    <t>RESULTADOS</t>
  </si>
  <si>
    <t>PATRIMONIO NETO</t>
  </si>
  <si>
    <t>Suscripto</t>
  </si>
  <si>
    <t>A Integrar</t>
  </si>
  <si>
    <t>Prima</t>
  </si>
  <si>
    <t>Integrado</t>
  </si>
  <si>
    <t>Legal</t>
  </si>
  <si>
    <t>Revalúo</t>
  </si>
  <si>
    <t>Aumento de Capital</t>
  </si>
  <si>
    <t>Acumulados</t>
  </si>
  <si>
    <t>Del Ejercicio</t>
  </si>
  <si>
    <t>Período</t>
  </si>
  <si>
    <t>Actual</t>
  </si>
  <si>
    <t>Período anterior</t>
  </si>
  <si>
    <t>-</t>
  </si>
  <si>
    <t>Movimientos subsecuentes</t>
  </si>
  <si>
    <t>Reserva Legal</t>
  </si>
  <si>
    <t>NOTAS A LOS ESTADOS CONTABLES</t>
  </si>
  <si>
    <t xml:space="preserve">1) </t>
  </si>
  <si>
    <t xml:space="preserve">2) </t>
  </si>
  <si>
    <t>2.1. Naturaleza jurídica de las actividades de la sociedad.</t>
  </si>
  <si>
    <t>La duración de la Sociedad queda fijada en (99) noventa y nueve años, contados a partir de la fecha de inscripción de la misma en el Registro Público de Comercio.</t>
  </si>
  <si>
    <t xml:space="preserve">La Sociedad tiene por objeto principal la intermediación en el Mercado de Valores, en forma habitual, y por cuenta ajena. Mediante la realización de operaciones de compra –venta, colocación, corretaje, comisión o negociación de títulos –valores emitidos por terceros, respecto de los cuales se hagan oferta pública, y podrá realizar en general, todas aquellas actividades complementarias, conexas o afines con la intermediación de valores y debidamente inscriptos en el Registro de Intermediarios. </t>
  </si>
  <si>
    <t>2.2. Participación en otras empresas.</t>
  </si>
  <si>
    <t>3)</t>
  </si>
  <si>
    <t>El criterio adoptado para las depreciaciones es el método lineal de acuerdo a los años de vida útil del bien.</t>
  </si>
  <si>
    <t>4)</t>
  </si>
  <si>
    <t>a)  Valuación en moneda extranjera</t>
  </si>
  <si>
    <t>A continuación, se detalla el tipo de cambio utilizado para convertir a moneda nacional los saldos en moneda extranjera.</t>
  </si>
  <si>
    <t xml:space="preserve">Período actual </t>
  </si>
  <si>
    <t>en Gs.</t>
  </si>
  <si>
    <t xml:space="preserve">Período  </t>
  </si>
  <si>
    <t xml:space="preserve"> anterior en Gs.</t>
  </si>
  <si>
    <t>Tipo de cambio comprador</t>
  </si>
  <si>
    <t xml:space="preserve">Tipo de cambio vendedor       </t>
  </si>
  <si>
    <t>b) Posición en moneda extranjera</t>
  </si>
  <si>
    <t>ACTIVOS Y PASIVOS EN MONEDA EXTRANJERA</t>
  </si>
  <si>
    <t>DETALLE</t>
  </si>
  <si>
    <t>MONEDA EXTRANJERA – CLASE</t>
  </si>
  <si>
    <t>MONEDA EXTRANJERA – MONTO</t>
  </si>
  <si>
    <t>CAMBIO CIERRE – PERIODO ACTUAL</t>
  </si>
  <si>
    <t>SALDO – PERIODO ACTUAL (GUARANIES)</t>
  </si>
  <si>
    <t>CAMBIO CIERRE – PERIODO ANTERIOR</t>
  </si>
  <si>
    <t>ACTIVO</t>
  </si>
  <si>
    <t>ACTIVOS CORRIENTES</t>
  </si>
  <si>
    <t>--</t>
  </si>
  <si>
    <t>c) Diferencia de cambio en moneda extranjera</t>
  </si>
  <si>
    <t>CONCEPTO</t>
  </si>
  <si>
    <t>TIPO DE CAMBIO PERIODO ACTUAL</t>
  </si>
  <si>
    <t>MONTO AJUSTADO PERIODO ACTUAL G.</t>
  </si>
  <si>
    <t>TIPO DE CAMBIO  PERIODO ANTERIOR</t>
  </si>
  <si>
    <t>MONTO AJUSTADO  PERIODO ANTERIOR G.</t>
  </si>
  <si>
    <t xml:space="preserve">d) Disponibilidades </t>
  </si>
  <si>
    <t xml:space="preserve">Concepto </t>
  </si>
  <si>
    <t>Período Actual Gs.</t>
  </si>
  <si>
    <t xml:space="preserve"> Período Anterior Gs.</t>
  </si>
  <si>
    <t>Fondo Fijo</t>
  </si>
  <si>
    <t xml:space="preserve"> Totales </t>
  </si>
  <si>
    <t xml:space="preserve">e) Inversiones Permanentes </t>
  </si>
  <si>
    <t>Este rubro está compuesto por las siguientes cuentas:</t>
  </si>
  <si>
    <t>INFORMACIÓN SOBRE EL DOCUMENTO Y EMISOR</t>
  </si>
  <si>
    <t>INFORMACIÓN SOBRE EL EMISOR</t>
  </si>
  <si>
    <t>TIPO</t>
  </si>
  <si>
    <t>CANTIDAD DE TITULOS</t>
  </si>
  <si>
    <t>VALOR NOMINAL UNITARIO</t>
  </si>
  <si>
    <t>VALOR</t>
  </si>
  <si>
    <t>RESULTADO</t>
  </si>
  <si>
    <t>PATRIM.</t>
  </si>
  <si>
    <t>EMISOR</t>
  </si>
  <si>
    <t>DE TITULO</t>
  </si>
  <si>
    <t>CONTABLE</t>
  </si>
  <si>
    <t>NETO</t>
  </si>
  <si>
    <t>Inversiones Permanentes</t>
  </si>
  <si>
    <t xml:space="preserve">Acciones BVPASA </t>
  </si>
  <si>
    <t>Valor Nominal</t>
  </si>
  <si>
    <t>Valor Libro de la acción</t>
  </si>
  <si>
    <t>Valor último remate</t>
  </si>
  <si>
    <t>Saldo período actual en Gs.</t>
  </si>
  <si>
    <t>Saldo período anterior en Gs.</t>
  </si>
  <si>
    <t xml:space="preserve">f) Créditos  </t>
  </si>
  <si>
    <t>Período Anterior Gs.</t>
  </si>
  <si>
    <t>Totales</t>
  </si>
  <si>
    <t>g) Bienes de Uso</t>
  </si>
  <si>
    <t>CUENTAS</t>
  </si>
  <si>
    <t>VALORES DE ORIGEN</t>
  </si>
  <si>
    <t>DEPRECIACIONES</t>
  </si>
  <si>
    <t>Valores al  inicio del  ejercicio</t>
  </si>
  <si>
    <t>Altas</t>
  </si>
  <si>
    <t>Bajas</t>
  </si>
  <si>
    <t>Revalúo del período</t>
  </si>
  <si>
    <t>Valores al cierre del período</t>
  </si>
  <si>
    <t>Acumuladas al inicio del ejercicio</t>
  </si>
  <si>
    <t>Deprecia- ción del período</t>
  </si>
  <si>
    <t>Acumuladas al cierre</t>
  </si>
  <si>
    <t>Neto resultante</t>
  </si>
  <si>
    <t>Muebles y útiles</t>
  </si>
  <si>
    <t>Totales período actual</t>
  </si>
  <si>
    <t>Totales  período anterior</t>
  </si>
  <si>
    <t>h) Cargos Diferidos</t>
  </si>
  <si>
    <t>No Aplicable</t>
  </si>
  <si>
    <t>SALDO</t>
  </si>
  <si>
    <t>INICIAL</t>
  </si>
  <si>
    <t>AUMENTOS</t>
  </si>
  <si>
    <t>AMORTIZACIONES</t>
  </si>
  <si>
    <t>NETO FINAL</t>
  </si>
  <si>
    <t>Total actual</t>
  </si>
  <si>
    <t>Total período anterior</t>
  </si>
  <si>
    <t>j) Otros Activos</t>
  </si>
  <si>
    <t xml:space="preserve">k) Préstamos Financieros (Pasivo Corriente) </t>
  </si>
  <si>
    <t xml:space="preserve">PRESTAMOS </t>
  </si>
  <si>
    <t>Período Actual en Gs.</t>
  </si>
  <si>
    <t>Período anterior en Gs.</t>
  </si>
  <si>
    <t>INTERESES A PAGAR</t>
  </si>
  <si>
    <t>SOBREGIRO BANCARIO</t>
  </si>
  <si>
    <t xml:space="preserve">l) Documentos y Cuentas por pagar (Pasivo Corriente) </t>
  </si>
  <si>
    <t>Período anterior Gs.</t>
  </si>
  <si>
    <t>BVPASA - ( Aranceles )</t>
  </si>
  <si>
    <t>n) Administración de Cartera (corto y largo plazo)</t>
  </si>
  <si>
    <t>p) Obligaciones por contrato de Underwriting (corto y largo plazo)</t>
  </si>
  <si>
    <t>q) Otros Pasivos (Pasivo Corriente)</t>
  </si>
  <si>
    <t>Concepto</t>
  </si>
  <si>
    <t>Provisiones (Pasivo Corriente)</t>
  </si>
  <si>
    <t>r) Saldos y transacciones con personas y empresas relacionadas (Corriente y No Corriente)</t>
  </si>
  <si>
    <t>s) Resultado con personas y empresas vinculadas</t>
  </si>
  <si>
    <t>t) Patrimonio</t>
  </si>
  <si>
    <t>SALDO AL INICIO DEL PERIODO ANTERIOR G.</t>
  </si>
  <si>
    <t>DISMINUCIÓN</t>
  </si>
  <si>
    <t>SALDO AL CIERRE DEL PERIODO G.</t>
  </si>
  <si>
    <t>Prima por Emisión</t>
  </si>
  <si>
    <t>Reservas</t>
  </si>
  <si>
    <t>Resultados Acumulados</t>
  </si>
  <si>
    <t>Resultados del Ejercicio</t>
  </si>
  <si>
    <t>TOTAL</t>
  </si>
  <si>
    <t>u) Previsiones</t>
  </si>
  <si>
    <t xml:space="preserve">v) Ingresos Operativos </t>
  </si>
  <si>
    <t>Ingresos por operaciones y servicios a personas relacionadas</t>
  </si>
  <si>
    <t xml:space="preserve">Otros Ingresos Operativos </t>
  </si>
  <si>
    <t>Período Actual</t>
  </si>
  <si>
    <t xml:space="preserve"> en Gs.</t>
  </si>
  <si>
    <t xml:space="preserve">Igual Período de año </t>
  </si>
  <si>
    <t>anterior en Gs.</t>
  </si>
  <si>
    <t>Venta de Acciones</t>
  </si>
  <si>
    <t>Otros ingresos</t>
  </si>
  <si>
    <t>w) Otros gastos operativos, de comercialización y de administración</t>
  </si>
  <si>
    <t>Aranceles por Negociación Bolsa de Valores</t>
  </si>
  <si>
    <t xml:space="preserve">Período Actual </t>
  </si>
  <si>
    <t xml:space="preserve">      anterior en Gs.</t>
  </si>
  <si>
    <t>Aranceles por negociación en Bolsa</t>
  </si>
  <si>
    <t xml:space="preserve"> Igual Período de año  </t>
  </si>
  <si>
    <t>Otros Gastos de Comercialización</t>
  </si>
  <si>
    <t xml:space="preserve">Otros Gastos de Administración </t>
  </si>
  <si>
    <t>Aporte patronal</t>
  </si>
  <si>
    <t>Aguinaldos pagados</t>
  </si>
  <si>
    <t>Honorarios profesionales</t>
  </si>
  <si>
    <t>Alquileres</t>
  </si>
  <si>
    <t>Comisiones y gastos bancarios operacionales</t>
  </si>
  <si>
    <t>Multas y recargos</t>
  </si>
  <si>
    <t>Otros gastos de administración</t>
  </si>
  <si>
    <t>Comisiones y gastos bancarios sobre operaciones crediticias</t>
  </si>
  <si>
    <t>x) Otros Ingresos y Egresos</t>
  </si>
  <si>
    <t>Igual Período de año anterior en Gs.</t>
  </si>
  <si>
    <t>Totales:</t>
  </si>
  <si>
    <t>y) Resultados Financieros</t>
  </si>
  <si>
    <t xml:space="preserve">z) Resultados Extraordinarios </t>
  </si>
  <si>
    <t>6)</t>
  </si>
  <si>
    <t>Información referente a contingencias y compromisos.</t>
  </si>
  <si>
    <t>a) Compromisos directos</t>
  </si>
  <si>
    <t>b) Contingencias Legales</t>
  </si>
  <si>
    <t>Detalle de la Póliza</t>
  </si>
  <si>
    <t>Hechos posteriores al cierre del ejercicio.</t>
  </si>
  <si>
    <t xml:space="preserve">8) </t>
  </si>
  <si>
    <t>Limitación a la libre disponibilidad de los activos o del patrimonio y cualquier restricción al derecho de propiedad.</t>
  </si>
  <si>
    <t>Cambios Contables.</t>
  </si>
  <si>
    <t>10)</t>
  </si>
  <si>
    <t>Restricciones para distribución de utilidades.</t>
  </si>
  <si>
    <t>11)</t>
  </si>
  <si>
    <t>Sanciones.</t>
  </si>
  <si>
    <t>TOTAL PATRIMONIO NETO</t>
  </si>
  <si>
    <t>Saldo al inicio del ejercicio</t>
  </si>
  <si>
    <t>Resultado del Ejercicio</t>
  </si>
  <si>
    <t>SALDO – PERIODO ANTERIOR  (GUARANIES)</t>
  </si>
  <si>
    <t>MONEDA EXTRANJERA - MONTO</t>
  </si>
  <si>
    <t>Acreedores Varios (Nota 5. l)</t>
  </si>
  <si>
    <t>Fondo de garantía - BVPASA</t>
  </si>
  <si>
    <t>Obligac. por Administración de Cartera (5.n)</t>
  </si>
  <si>
    <r>
      <t>Acreedores por Intermediación</t>
    </r>
    <r>
      <rPr>
        <b/>
        <sz val="9"/>
        <rFont val="Arial"/>
        <family val="2"/>
      </rPr>
      <t xml:space="preserve"> (</t>
    </r>
    <r>
      <rPr>
        <sz val="9"/>
        <rFont val="Arial"/>
        <family val="2"/>
      </rPr>
      <t>Nota 5.m)</t>
    </r>
  </si>
  <si>
    <r>
      <t>Intereses a Devengar</t>
    </r>
    <r>
      <rPr>
        <b/>
        <sz val="9"/>
        <rFont val="Arial"/>
        <family val="2"/>
      </rPr>
      <t xml:space="preserve"> </t>
    </r>
  </si>
  <si>
    <r>
      <t>Otros Pasivos no Corrientes</t>
    </r>
    <r>
      <rPr>
        <b/>
        <sz val="9"/>
        <rFont val="Arial"/>
        <family val="2"/>
      </rPr>
      <t xml:space="preserve"> </t>
    </r>
  </si>
  <si>
    <t>Cuentas de Orden Deudoras</t>
  </si>
  <si>
    <t>Cuentas de Orden Acreedoras</t>
  </si>
  <si>
    <t>Total período Actual</t>
  </si>
  <si>
    <t>Total período Anterior</t>
  </si>
  <si>
    <t>Equipos</t>
  </si>
  <si>
    <t>Rodados</t>
  </si>
  <si>
    <t>Compra de propiedades, planta y equipo</t>
  </si>
  <si>
    <t>Acción BVPASA</t>
  </si>
  <si>
    <t>R. ACCIONES</t>
  </si>
  <si>
    <t>La firma cuenta  con la libre disposicion  de su patrimonio.</t>
  </si>
  <si>
    <t>No existen hechos posteriores al cierre del ejercicio que impliquen alteraciones significativas a la estructura patrimonial y resultado del ejercicio.</t>
  </si>
  <si>
    <t>PERIODO    ANTERIOR</t>
  </si>
  <si>
    <t>Retenciones Impuesto a la Renta</t>
  </si>
  <si>
    <t>Retenciones de IVA</t>
  </si>
  <si>
    <t>Reserva de Revaluo Fiscal</t>
  </si>
  <si>
    <t xml:space="preserve">Resultado del Ejercicio </t>
  </si>
  <si>
    <t xml:space="preserve">7) </t>
  </si>
  <si>
    <t>9)</t>
  </si>
  <si>
    <t>Venta de CDA</t>
  </si>
  <si>
    <t xml:space="preserve">Ingresos por Operaciones y servicios extrabursatiles </t>
  </si>
  <si>
    <t>Agua, Luz y Telefono</t>
  </si>
  <si>
    <t>PASIVO No Corriente</t>
  </si>
  <si>
    <t xml:space="preserve">Asu Capital  Casa de Bolsa S.A. Se rige por las disposiciones legales contenidas en la Ley Nº 5810 de Mercados de Capitales y todas las demás disposiciones legales y reglamentarias del país. </t>
  </si>
  <si>
    <t xml:space="preserve">Inicialmente la Sociedad se constituyó bajo la denominación Vanny S.A.  creada el 11 de Julio de 2019 por Escritura Pública Nº 57 pasada ante el Escribano Público Julio Cesar Denis,  e inscripta en el Registro Público de Comercio bajo en Nº 9900625, folio 01 y siguientes en fecha 11 de setiembre de 2019. </t>
  </si>
  <si>
    <t>Gastos de Constitucion CBSA</t>
  </si>
  <si>
    <t>USD</t>
  </si>
  <si>
    <t>BOLSA DE VALORES Y PRODUCTOS DE ASUNCION S.A.</t>
  </si>
  <si>
    <t>ACCION</t>
  </si>
  <si>
    <t>Gastos de Constitucion</t>
  </si>
  <si>
    <t xml:space="preserve">  CONCEPTO</t>
  </si>
  <si>
    <t xml:space="preserve"> CONCEPTO</t>
  </si>
  <si>
    <t>Anticipo a Proveedores</t>
  </si>
  <si>
    <t xml:space="preserve">Reservas  </t>
  </si>
  <si>
    <t>(-) Capital a integrar</t>
  </si>
  <si>
    <t>Aporte p/ futuras Capitalizaciones</t>
  </si>
  <si>
    <t>Responsabilidad CBSA</t>
  </si>
  <si>
    <t>PASIVOS CORRIENTES</t>
  </si>
  <si>
    <t>Seguros a Devengar</t>
  </si>
  <si>
    <t>Prestamos</t>
  </si>
  <si>
    <t>Intereses Bursatiles Titulos/Bonos</t>
  </si>
  <si>
    <t>Las 11 notas y sus anexos aclaratorios que se acompañan son parte integrante de estos estados financieros.</t>
  </si>
  <si>
    <t>S/ Movimiento</t>
  </si>
  <si>
    <t>s/ Movimiento</t>
  </si>
  <si>
    <r>
      <t>b-</t>
    </r>
    <r>
      <rPr>
        <b/>
        <sz val="7"/>
        <rFont val="Times New Roman"/>
        <family val="1"/>
      </rPr>
      <t xml:space="preserve">      </t>
    </r>
    <r>
      <rPr>
        <b/>
        <sz val="11"/>
        <rFont val="Calibri"/>
        <family val="2"/>
      </rPr>
      <t>Otros Egresos:</t>
    </r>
  </si>
  <si>
    <t>(Nota 5. h)</t>
  </si>
  <si>
    <t>No posee</t>
  </si>
  <si>
    <r>
      <rPr>
        <b/>
        <sz val="16"/>
        <color theme="0"/>
        <rFont val="Arial Nova"/>
        <family val="2"/>
      </rPr>
      <t>ESTADOS FINANCIEROS
ASU CAPITAL Casa de Bolsa S.A.</t>
    </r>
    <r>
      <rPr>
        <u/>
        <sz val="14"/>
        <color theme="0"/>
        <rFont val="Arial Nova"/>
        <family val="2"/>
      </rPr>
      <t xml:space="preserve"> </t>
    </r>
    <r>
      <rPr>
        <sz val="11"/>
        <color theme="0"/>
        <rFont val="Arial Nova"/>
        <family val="2"/>
      </rPr>
      <t xml:space="preserve">
</t>
    </r>
  </si>
  <si>
    <r>
      <t xml:space="preserve">c) Garantías constituidas: </t>
    </r>
    <r>
      <rPr>
        <sz val="10"/>
        <color indexed="8"/>
        <rFont val="Arial Nova"/>
        <family val="2"/>
      </rPr>
      <t>Póliza de Caución / Garantía de Desempeño Profesional</t>
    </r>
  </si>
  <si>
    <t>a-      Otros Ingresos:</t>
  </si>
  <si>
    <r>
      <t>a-</t>
    </r>
    <r>
      <rPr>
        <b/>
        <sz val="10"/>
        <color indexed="8"/>
        <rFont val="Arial Nova"/>
        <family val="2"/>
      </rPr>
      <t>      Intereses cobrados:</t>
    </r>
  </si>
  <si>
    <r>
      <t>b-</t>
    </r>
    <r>
      <rPr>
        <b/>
        <sz val="10"/>
        <color indexed="8"/>
        <rFont val="Arial Nova"/>
        <family val="2"/>
      </rPr>
      <t>      Intereses pagados:</t>
    </r>
  </si>
  <si>
    <r>
      <t xml:space="preserve">o) </t>
    </r>
    <r>
      <rPr>
        <b/>
        <sz val="10"/>
        <color indexed="8"/>
        <rFont val="Arial Nova"/>
        <family val="2"/>
      </rPr>
      <t>Cuentas a pagar a personas y empresas relacionadas (corto y largo plazo)</t>
    </r>
  </si>
  <si>
    <r>
      <t>-</t>
    </r>
    <r>
      <rPr>
        <sz val="10"/>
        <color indexed="8"/>
        <rFont val="Arial Nova"/>
        <family val="2"/>
      </rPr>
      <t xml:space="preserve">           </t>
    </r>
    <r>
      <rPr>
        <i/>
        <sz val="10"/>
        <color indexed="8"/>
        <rFont val="Arial Nova"/>
        <family val="2"/>
      </rPr>
      <t>Cliente Nro.1049</t>
    </r>
  </si>
  <si>
    <r>
      <t>-</t>
    </r>
    <r>
      <rPr>
        <sz val="10"/>
        <color indexed="8"/>
        <rFont val="Arial Nova"/>
        <family val="2"/>
      </rPr>
      <t xml:space="preserve">           </t>
    </r>
    <r>
      <rPr>
        <i/>
        <sz val="10"/>
        <color indexed="8"/>
        <rFont val="Arial Nova"/>
        <family val="2"/>
      </rPr>
      <t>Cliente Nro.9753</t>
    </r>
  </si>
  <si>
    <r>
      <t>a-</t>
    </r>
    <r>
      <rPr>
        <b/>
        <sz val="10"/>
        <color indexed="8"/>
        <rFont val="Arial Nova"/>
        <family val="2"/>
      </rPr>
      <t>      Otros Activos Corrientes</t>
    </r>
  </si>
  <si>
    <r>
      <t>a-</t>
    </r>
    <r>
      <rPr>
        <b/>
        <sz val="10"/>
        <color indexed="8"/>
        <rFont val="Arial Nova"/>
        <family val="2"/>
      </rPr>
      <t>      Préstamos:</t>
    </r>
  </si>
  <si>
    <t>b-      Intereses a pagar:</t>
  </si>
  <si>
    <r>
      <t>c-</t>
    </r>
    <r>
      <rPr>
        <b/>
        <sz val="10"/>
        <color indexed="8"/>
        <rFont val="Arial Nova"/>
        <family val="2"/>
      </rPr>
      <t>      Sobregiros bancarios:</t>
    </r>
  </si>
  <si>
    <r>
      <t>d-</t>
    </r>
    <r>
      <rPr>
        <b/>
        <sz val="10"/>
        <color indexed="8"/>
        <rFont val="Arial Nova"/>
        <family val="2"/>
      </rPr>
      <t>      Préstamos Porcion no corriente:</t>
    </r>
  </si>
  <si>
    <r>
      <t>m) Acreedores por Intermediación</t>
    </r>
    <r>
      <rPr>
        <sz val="10"/>
        <color theme="1"/>
        <rFont val="Arial Nova"/>
        <family val="2"/>
      </rPr>
      <t>:</t>
    </r>
  </si>
  <si>
    <r>
      <t>a-</t>
    </r>
    <r>
      <rPr>
        <b/>
        <sz val="10"/>
        <color indexed="8"/>
        <rFont val="Arial Nova"/>
        <family val="2"/>
      </rPr>
      <t>      Documentos y cuentas por cobrar</t>
    </r>
    <r>
      <rPr>
        <sz val="10"/>
        <color indexed="8"/>
        <rFont val="Arial Nova"/>
        <family val="2"/>
      </rPr>
      <t xml:space="preserve">: </t>
    </r>
  </si>
  <si>
    <r>
      <t>b-</t>
    </r>
    <r>
      <rPr>
        <b/>
        <sz val="10"/>
        <color indexed="8"/>
        <rFont val="Arial Nova"/>
        <family val="2"/>
      </rPr>
      <t>      Deudores Varios</t>
    </r>
    <r>
      <rPr>
        <sz val="10"/>
        <color indexed="8"/>
        <rFont val="Arial Nova"/>
        <family val="2"/>
      </rPr>
      <t xml:space="preserve">: </t>
    </r>
  </si>
  <si>
    <r>
      <t xml:space="preserve">             5)</t>
    </r>
    <r>
      <rPr>
        <b/>
        <sz val="7"/>
        <color indexed="8"/>
        <rFont val="Times New Roman"/>
        <family val="1"/>
      </rPr>
      <t>              </t>
    </r>
  </si>
  <si>
    <t>3.1.             Los Estados Financieros al 31/12/2021, han sido preparados de acuerdo de acuerdo con Normas de Información Financiera emitidas por el Consejo de Contadores Públicos del Paraguay y
criterios de valuación y exposición dictados por la Comisión Nacional de Valores.</t>
  </si>
  <si>
    <t xml:space="preserve">Instalaciones                                     </t>
  </si>
  <si>
    <t xml:space="preserve">Mejoras en Predio Ajeno                           </t>
  </si>
  <si>
    <t>    Criterios específicos de valuación.</t>
  </si>
  <si>
    <t>Efectivo neto de actividades de operación</t>
  </si>
  <si>
    <t>ESTADO DE VARIACION DEL PATRIMONIO NETO</t>
  </si>
  <si>
    <t>Aguinaldos a pagar</t>
  </si>
  <si>
    <t>Deudores Por Intermediacion</t>
  </si>
  <si>
    <t>Deudores  Por Operaciones</t>
  </si>
  <si>
    <t>Deudores Vinculados Por Facturas</t>
  </si>
  <si>
    <t xml:space="preserve"> (-) Amortización Acumulada</t>
  </si>
  <si>
    <t>Acreedores Menores</t>
  </si>
  <si>
    <t>Revauluacion Accion BVA</t>
  </si>
  <si>
    <t>Aportes a Capitalizar</t>
  </si>
  <si>
    <t>Ingresos REPO</t>
  </si>
  <si>
    <t>Recupero BVA</t>
  </si>
  <si>
    <t>Emision de Facturas por Cuenta de Terceros</t>
  </si>
  <si>
    <t>Control de Garantias Otorgadas en Facturas</t>
  </si>
  <si>
    <t>No Posee sanciones con la Superintendencia de Valores u otras entidades fiscalizadoras.</t>
  </si>
  <si>
    <t>Nucleo S.A.</t>
  </si>
  <si>
    <t>Iva Costo</t>
  </si>
  <si>
    <t>Ingreso Fondos Mutuos</t>
  </si>
  <si>
    <t>Recudaciones a Depositar</t>
  </si>
  <si>
    <t>Anticipo a Proveedores Vinculados</t>
  </si>
  <si>
    <t>Software Informatico</t>
  </si>
  <si>
    <t>3.5. Estado de Flujo de Efectivo: La clasificación de flujo de efectivo se ha realizado de acuerdo a las actividades operativas, de inversión y de financiamiento, y reflejan los ingresos y egresos de las principales actividades operativas, actividades de adquisición y enajenación de activos a largo plazo (actividades de inversión) y actividades que dan por resultado cambios en el tamaño y composición el capital contable y los préstamos de la empresa (actividad de financiamiento).</t>
  </si>
  <si>
    <t>3.6. Normas aplicadas para la consolidación de Estados Contables: No Aplicable.</t>
  </si>
  <si>
    <t>Aranceles – SIV y SEPRELAD</t>
  </si>
  <si>
    <t>Juan Carlos Busto</t>
  </si>
  <si>
    <r>
      <t>Impuestos</t>
    </r>
    <r>
      <rPr>
        <b/>
        <sz val="9"/>
        <color indexed="8"/>
        <rFont val="Calibri"/>
        <family val="2"/>
      </rPr>
      <t xml:space="preserve"> </t>
    </r>
  </si>
  <si>
    <r>
      <t xml:space="preserve">Diferencia de cambio </t>
    </r>
    <r>
      <rPr>
        <sz val="9"/>
        <color indexed="8"/>
        <rFont val="Calibri"/>
        <family val="2"/>
      </rPr>
      <t>(7)</t>
    </r>
  </si>
  <si>
    <t>Facultativa</t>
  </si>
  <si>
    <t xml:space="preserve">3.2. El criterio de valuación utilizado para los diferentes bienes del Activo de la firma ha sido el costo histórico sin tener en cuenta el efecto de las variaciones en el poder adquisitivo de la moneda local, que pudieran tener sobre los activos no monetarios que la componen, ya que el ajuste por inflación no es práctica contable aceptada en el Paraguay,  Los Estados Contables no reconocen en forma integral los efectos de la inflación sobre los valores tomados en conjunto. </t>
  </si>
  <si>
    <t>Fondos Mutuos - Administradora de Fondos S.A. USD.</t>
  </si>
  <si>
    <t>Bonos Entregados en REPO USD.</t>
  </si>
  <si>
    <t>Sudameris Bank Caja De Ahorro USD.</t>
  </si>
  <si>
    <t>TOTALES PERIODO ANTERIOR G.</t>
  </si>
  <si>
    <t xml:space="preserve">Seguridad S.A. Compañía de Seguros </t>
  </si>
  <si>
    <t>IVA Crédito Fiscal - 10%</t>
  </si>
  <si>
    <t>Inventario (Nota 5 i )</t>
  </si>
  <si>
    <t xml:space="preserve">          [SUD] SUDAMERIS BANK S.A.E.C.A.</t>
  </si>
  <si>
    <t xml:space="preserve">     12010115003 Bonos Corporativos </t>
  </si>
  <si>
    <t xml:space="preserve">     12010119003 Bonos Corporativos  Repo</t>
  </si>
  <si>
    <t xml:space="preserve">          [BRI] BRICAPAR S.A.E.</t>
  </si>
  <si>
    <t xml:space="preserve">               PYBRI02F2889</t>
  </si>
  <si>
    <t>Ueno Bank Cta. Cte. 900623592</t>
  </si>
  <si>
    <t>Ueno Bank Cta. Cte. 900636563 USD.</t>
  </si>
  <si>
    <t>Total</t>
  </si>
  <si>
    <t>Importe</t>
  </si>
  <si>
    <t>Importe en Moneda</t>
  </si>
  <si>
    <t xml:space="preserve">          [VLX] VILUX S.A.</t>
  </si>
  <si>
    <t xml:space="preserve">               PYVLX06F7598</t>
  </si>
  <si>
    <t xml:space="preserve">     12010119002 Bonos Subordinados  Repo</t>
  </si>
  <si>
    <t xml:space="preserve">     12010119001 CDA  Repo</t>
  </si>
  <si>
    <t xml:space="preserve">          [FOM] BANCO DE FOMENTO</t>
  </si>
  <si>
    <t xml:space="preserve">               AA7047</t>
  </si>
  <si>
    <t>Intereses Devengados</t>
  </si>
  <si>
    <t xml:space="preserve">Acreedores Títulos Renta Fija CDA  en Repo </t>
  </si>
  <si>
    <t xml:space="preserve">Sueldos y jornales </t>
  </si>
  <si>
    <t>Pérdida por amortización de diferencial de precio positivo Bonos</t>
  </si>
  <si>
    <t>e) Inventarios</t>
  </si>
  <si>
    <t xml:space="preserve">          [ITAU] BANCO ITAÚ PARAGUAY S.A.</t>
  </si>
  <si>
    <t xml:space="preserve">               PYTAU02F8541</t>
  </si>
  <si>
    <t xml:space="preserve">     12010119004 Bonos Financieros  Repo</t>
  </si>
  <si>
    <t xml:space="preserve">          [FAM] BANCO FAMILIAR S.A.E.C.A.</t>
  </si>
  <si>
    <t xml:space="preserve">               PYFAM02F7986</t>
  </si>
  <si>
    <t xml:space="preserve">Acreedores Títulos Renta Fija Bonos subordinados  en Repo </t>
  </si>
  <si>
    <t xml:space="preserve">Acreedores Títulos Renta Fija Bonos Corporativos  en Repo </t>
  </si>
  <si>
    <t xml:space="preserve">Acreedores Títulos Renta Fija Bonos Financieros en Repo </t>
  </si>
  <si>
    <t>Costo por venta de acciones Agentes del Mercado de Valores</t>
  </si>
  <si>
    <t>Costo por venta de CDA</t>
  </si>
  <si>
    <t>Otros gastos de comercialización</t>
  </si>
  <si>
    <t xml:space="preserve">Asesores independientes </t>
  </si>
  <si>
    <t>Reparaciones Varias</t>
  </si>
  <si>
    <t xml:space="preserve">          [KAT] KATUETE SRL</t>
  </si>
  <si>
    <t xml:space="preserve">               PYKAT01F8825</t>
  </si>
  <si>
    <t xml:space="preserve">               PYTAU06F8711</t>
  </si>
  <si>
    <t xml:space="preserve">               PYTAU10F8962</t>
  </si>
  <si>
    <t>Venta - CDA (Partes Vinculadas)</t>
  </si>
  <si>
    <t>Costo por venta de CDA (Partes Vinculadas)</t>
  </si>
  <si>
    <t>Vacaciones</t>
  </si>
  <si>
    <t xml:space="preserve">La acción que Asu Capital  Casa de Bolsa S.A., posee en la Bolsa de Valores y Productos de Asunción Sociedad Anónima (BVPASA) al 31 de Diciembre de 2024 se encuentra valuada al último valor negociado en el Mercado. </t>
  </si>
  <si>
    <t>Comision Reporto</t>
  </si>
  <si>
    <t>Comisiones Pagadas por Ventas</t>
  </si>
  <si>
    <t>ESTADO DE FLUJO DE EFECTIVO</t>
  </si>
  <si>
    <t xml:space="preserve">INFORMACION GENERAL DE LA ENTIDAD </t>
  </si>
  <si>
    <t>1.            IDENTIFICACIÓN</t>
  </si>
  <si>
    <t>Razón Social:</t>
  </si>
  <si>
    <t>ASU CAPITAL CASA DE BOLSA S.A.</t>
  </si>
  <si>
    <t>RUC N°</t>
  </si>
  <si>
    <t>Registro CNV:</t>
  </si>
  <si>
    <t>N° 094_08102021</t>
  </si>
  <si>
    <t>Código Bolsa:</t>
  </si>
  <si>
    <t>Dirección Oficina Principal:</t>
  </si>
  <si>
    <t>Avda. Aviadores Del Chaco N° 2050  Edificio WTC Torre 3 Piso 7</t>
  </si>
  <si>
    <t>Teléfono:</t>
  </si>
  <si>
    <t>021 3289506</t>
  </si>
  <si>
    <t>Email:</t>
  </si>
  <si>
    <t xml:space="preserve">administracion@asucapital.com.py </t>
  </si>
  <si>
    <t>Sitio Página Web:</t>
  </si>
  <si>
    <t>www.asucapital.com.py</t>
  </si>
  <si>
    <t>Domicilio Legal:</t>
  </si>
  <si>
    <t xml:space="preserve">2.            ANTECEDENTES DE CONSTITUCIÓN </t>
  </si>
  <si>
    <t xml:space="preserve">3.            ADMINISTRACION </t>
  </si>
  <si>
    <t>CARGO</t>
  </si>
  <si>
    <t>NOMBRE Y APELLIDO</t>
  </si>
  <si>
    <t>Representantes Legales</t>
  </si>
  <si>
    <t>Presidente</t>
  </si>
  <si>
    <t>RODRIGO CALLIZO LOPEZ MOREIRA</t>
  </si>
  <si>
    <t>Vicepresidente</t>
  </si>
  <si>
    <t>FERNANDO MANUEL GIMÉNEZ MARIMÓN</t>
  </si>
  <si>
    <t>Director Titular:</t>
  </si>
  <si>
    <t>JAVIER ALEJANDRO FELICIANGELI DOMANICZKY</t>
  </si>
  <si>
    <t>Sindico</t>
  </si>
  <si>
    <t>MARIA CRISTINA TROCHE NUÑEZ</t>
  </si>
  <si>
    <t>Plana Ejecutiva</t>
  </si>
  <si>
    <t xml:space="preserve">Presidente </t>
  </si>
  <si>
    <t>Auditoría Interna</t>
  </si>
  <si>
    <t xml:space="preserve">SERGIO A.CABRERA RICCIARDI </t>
  </si>
  <si>
    <t>Contador</t>
  </si>
  <si>
    <t xml:space="preserve">DORA BUSTO DE ARZAMENDIA </t>
  </si>
  <si>
    <t xml:space="preserve">5.            CAPITAL Y PROPIEDAD </t>
  </si>
  <si>
    <t>AUDITOR EXTERNO INDEPENDIENTE</t>
  </si>
  <si>
    <t>Nombre:</t>
  </si>
  <si>
    <t>PCG AUDITORES CONSULTORES</t>
  </si>
  <si>
    <t>AE Nº 30/2021</t>
  </si>
  <si>
    <t>Dirección:</t>
  </si>
  <si>
    <t>Prócer Agustín Yegros 627 c/ Río Tebicuary</t>
  </si>
  <si>
    <t>(021) 203965</t>
  </si>
  <si>
    <t xml:space="preserve">6.            CAPITAL Y PROPIEDAD </t>
  </si>
  <si>
    <t>PERSONAS Y EMPRESAS VINCULADAS</t>
  </si>
  <si>
    <t>RODRIGO CALLIZO LOPEZ MOREIRA:</t>
  </si>
  <si>
    <t>FERNANDO MANUEL GIMÉNEZ MARIMÓN:</t>
  </si>
  <si>
    <t>JAVIER ALEJANDRO FELICIANGELI DOMANICZKY:</t>
  </si>
  <si>
    <t xml:space="preserve">Director  </t>
  </si>
  <si>
    <t>MARÍA CRISTINA TROCHE NUÑEZ:</t>
  </si>
  <si>
    <t>Auditor Interno</t>
  </si>
  <si>
    <t xml:space="preserve">4.            CAPITAL Y PROPIEDAD </t>
  </si>
  <si>
    <t>* Articulo N°5 del Estatuto Social: El capital social se fija en la cantidad de Guaraníes Veinte mil millones (G. 20.000.000.000), distribuido en Veinte mil (20.000) acciones ordinarias, nominativas endosables, de valor nominal de Guaraníes Un Millón (G. 1.000.000) cada una. Las acciones estarán caracterizadas con números arábigos y en forma correlativa, dentro del capital social y cada acción da derecho a un voto. No posee Serie.</t>
  </si>
  <si>
    <t>Capital Social</t>
  </si>
  <si>
    <t>Capital Emitido</t>
  </si>
  <si>
    <t xml:space="preserve">Capital Suscripto </t>
  </si>
  <si>
    <t>Capital a Integrar</t>
  </si>
  <si>
    <t>CUADRO DE  CAPITAL SUSCRIPTO E INTEGRADO</t>
  </si>
  <si>
    <t>N°</t>
  </si>
  <si>
    <t>ACCIONISTA</t>
  </si>
  <si>
    <t xml:space="preserve">CANTIDAD ACCIONES </t>
  </si>
  <si>
    <t xml:space="preserve">RODRIGO GUILLERMO CALLIZO LOPEZ MOREIRA </t>
  </si>
  <si>
    <t>MANUEL MARIA FRONCIANI CASSANELLO</t>
  </si>
  <si>
    <t>GUILLERMO MARIA FRONCIANI CASSANELLO</t>
  </si>
  <si>
    <t>ANDRES OVIDIO MACCHI AYALA</t>
  </si>
  <si>
    <t>LIVIO ARFAJAD ELIZECHE VELAZQUEZ</t>
  </si>
  <si>
    <t>ALEXIS MANUEL FRUTOS RUIZ</t>
  </si>
  <si>
    <t>LUIS ANTONIO SOSA OCAMPO</t>
  </si>
  <si>
    <t>BELTRAN MACCHI SALIN</t>
  </si>
  <si>
    <t>LUIS ALBERTO MALDONADO RENAULT</t>
  </si>
  <si>
    <t>HUMBERTO MIGUEL CAMPERCHIOLI GALEANO</t>
  </si>
  <si>
    <t>Firmante</t>
  </si>
  <si>
    <t>Gerardo Ramon Ruiz Godoy</t>
  </si>
  <si>
    <t>MODIFICACIÓN DE ESTATUTO SOCIAL. Por Escritura Publica N. 43 (cuarenta y tres) del 23062021 ante el Esc. José Javier Ramírez Otaño, titular del Reg. 692, se trascribió Acta de Asamblea Extraordinaria de VANNY S.A. de fecha 14062021: Cambio de Denominación Social a ASU CAPITAL CASA DE BOLSA SOCIEDAD ANONIMA, cambio de objeto, aumento de capital social y otros. Inscripta en la Dirección Gral. de los Reg. Públicos. Dir. de Pers. Jur. y Asoc., matricula Jurídica N. 21944, serie Comercial, bajo el N 2, Folio 12 en fecha 26/07/2021, y la Dirección General de los Registros Públicos, Sección Comercial, matricula comercial N. 22168, bajo el Nº 002, folio 012, en fecha 26/07/2021.Los estatutos sociales fueron modificados por Escritura Pública N°83 del 11 de octubre de 2024 pasada ante el Escribano Público José Javier Ramírez Otaño e inscripta en la Dirección General de los Registros Públicos en la Sección Personas Jurídicas y Comercio Matrícula Jurídica N° 22.168, Serie Comercial, inscripta bajo el N° 03, Folio N° 34, el 5 de diciembre de 2024.</t>
  </si>
  <si>
    <t>Cuentas Activas / Ingresos</t>
  </si>
  <si>
    <t>Cuentas Activas / Egresos</t>
  </si>
  <si>
    <t>Cuentas Pasivas / Ingresos</t>
  </si>
  <si>
    <t>Cuentas Pasivas / Egresos</t>
  </si>
  <si>
    <t>Cambio Referencial</t>
  </si>
  <si>
    <t>Aranceles - BVPASA a Vencer</t>
  </si>
  <si>
    <t>Basa Casa de Bolsa S.A</t>
  </si>
  <si>
    <t>Venta - Bonos Corporativos</t>
  </si>
  <si>
    <t>Venta - Bonos Financieros</t>
  </si>
  <si>
    <t>Venta - Bonos Subordinados</t>
  </si>
  <si>
    <t>Venta - Bonos Corporativos (Partes Vinculadas)</t>
  </si>
  <si>
    <t>Venta - Bonos Subordinados (Partes Vinculadas)</t>
  </si>
  <si>
    <t>Com. cob. por oper. de intermed. extrabursátil - Renta Fija (Partes Vinculadas)</t>
  </si>
  <si>
    <t>Costo por venta de Bonos Financieros</t>
  </si>
  <si>
    <t>Costo por venta de Bonos Subordinados</t>
  </si>
  <si>
    <t>Costo por venta de Bonos (Partes Vinculadas)</t>
  </si>
  <si>
    <t>Costo por venta de Bonos Subordinados (Partes Vinculadas)</t>
  </si>
  <si>
    <t>GASTOS DE OPERATIVOS</t>
  </si>
  <si>
    <t>Ingresos Fondo de garantía BVPASA</t>
  </si>
  <si>
    <t>Primas pag. - CDA (Repo)</t>
  </si>
  <si>
    <t>Primas pag. -  Bonos Subordinados  (Repo)</t>
  </si>
  <si>
    <t>Primas pag. -  Bonos Corporativos (Repo)</t>
  </si>
  <si>
    <t>Primas pag. -  Bonos Financieros (Repo)</t>
  </si>
  <si>
    <t>Primas pag. -  Bonos Corporativos (Partes Vinculadas en Repo)</t>
  </si>
  <si>
    <t xml:space="preserve">Fondos Mutuos  Administradora de Fondos SA Gs    </t>
  </si>
  <si>
    <t>Fondos Mutuos  Administradora de Fondos SA U$</t>
  </si>
  <si>
    <t>Total Renta Fija</t>
  </si>
  <si>
    <t>Total Renta Variable</t>
  </si>
  <si>
    <t>Otros Deudores Varios</t>
  </si>
  <si>
    <t>Todo Brillo S.A</t>
  </si>
  <si>
    <t>Solventa Y Riskmetrica S.A</t>
  </si>
  <si>
    <t xml:space="preserve">Acreedores Títulos Renta Fija Bonos Financieros  en Repo </t>
  </si>
  <si>
    <t>Venta - Bonos Bursátiles de Corto plazo</t>
  </si>
  <si>
    <t>Venta - Bonos Financieros (Partes Vinculadas)</t>
  </si>
  <si>
    <t>Ingresos por Asesoría para inscripción de sociedades/emisiones</t>
  </si>
  <si>
    <t>Costo por venta de Bonos Financieros (Partes Vinculadas)</t>
  </si>
  <si>
    <t>Costo por venta de Bonos Bursátiles de C.P.</t>
  </si>
  <si>
    <t>Notas de Credito Emitidas -Previsión incobrables</t>
  </si>
  <si>
    <t>80109207-8</t>
  </si>
  <si>
    <t xml:space="preserve">CLASE </t>
  </si>
  <si>
    <t xml:space="preserve">VOTO </t>
  </si>
  <si>
    <t xml:space="preserve">CANTIDAD VOTOS </t>
  </si>
  <si>
    <t xml:space="preserve">IMPORTE </t>
  </si>
  <si>
    <t>% PARTICIPACION ACCIONARIA</t>
  </si>
  <si>
    <t>ORDINARIA</t>
  </si>
  <si>
    <t xml:space="preserve">SIMPLE </t>
  </si>
  <si>
    <t>TOTAL COMPOSICION ACCIONARIA</t>
  </si>
  <si>
    <t>Ueno Bank SA Cta. Clearing Gs.</t>
  </si>
  <si>
    <t>Ueno Bank SA Cta. Clearing USD</t>
  </si>
  <si>
    <t xml:space="preserve">Ueno Bank Caja de Ahorro USD. 17165774          </t>
  </si>
  <si>
    <t>Por cambio de política, de acuerdo a el precedimiento aplicado los valores en Moneda Extranjera están cerradas a la última cotización referencial del Banco Central del Paraguay.</t>
  </si>
  <si>
    <r>
      <t>Consideración de los Estados Contables</t>
    </r>
    <r>
      <rPr>
        <b/>
        <sz val="10"/>
        <color indexed="8"/>
        <rFont val="Calibri"/>
        <family val="2"/>
        <scheme val="minor"/>
      </rPr>
      <t xml:space="preserve">. </t>
    </r>
  </si>
  <si>
    <r>
      <t>Información básica de la empresa</t>
    </r>
    <r>
      <rPr>
        <b/>
        <sz val="10"/>
        <color indexed="8"/>
        <rFont val="Calibri"/>
        <family val="2"/>
        <scheme val="minor"/>
      </rPr>
      <t>.</t>
    </r>
  </si>
  <si>
    <r>
      <t>Principales políticas y prácticas contables aplicadas</t>
    </r>
    <r>
      <rPr>
        <b/>
        <sz val="10"/>
        <color indexed="8"/>
        <rFont val="Calibri"/>
        <family val="2"/>
        <scheme val="minor"/>
      </rPr>
      <t>.</t>
    </r>
  </si>
  <si>
    <r>
      <t xml:space="preserve">3.3. </t>
    </r>
    <r>
      <rPr>
        <sz val="10"/>
        <color indexed="8"/>
        <rFont val="Calibri"/>
        <family val="2"/>
        <scheme val="minor"/>
      </rPr>
      <t>Política de constitución de previsiones: Hasta el momento no se han establecido criterios para el tratamiento de las cuentas incobrables.</t>
    </r>
  </si>
  <si>
    <r>
      <t xml:space="preserve">3.4. </t>
    </r>
    <r>
      <rPr>
        <sz val="10"/>
        <color indexed="8"/>
        <rFont val="Calibri"/>
        <family val="2"/>
        <scheme val="minor"/>
      </rPr>
      <t>Política de reconocimiento de ingresos: Se ha utilizado para este efecto el criterio de devengado, lo mismo para los egresos.</t>
    </r>
  </si>
  <si>
    <r>
      <t>Cambio de Políticas y Procedimientos de Contabilidad</t>
    </r>
    <r>
      <rPr>
        <b/>
        <sz val="10"/>
        <color indexed="8"/>
        <rFont val="Calibri"/>
        <family val="2"/>
        <scheme val="minor"/>
      </rPr>
      <t>.</t>
    </r>
  </si>
  <si>
    <t>Ueno Bank Caja Ahorro Gs 619824252</t>
  </si>
  <si>
    <t xml:space="preserve">Ueno Bank Caja Ahorro Usd 17165774    </t>
  </si>
  <si>
    <t>Ueno Bank Caja Ahorro Cta. Propia 1702601/3</t>
  </si>
  <si>
    <t>Banco Itau Caja Ahorro Gs. Cta. 4.2.000783/8</t>
  </si>
  <si>
    <t>Ingresos por venta de cartera propia a personas y empresas relacionadas</t>
  </si>
  <si>
    <t xml:space="preserve">  Ingresos por administración de cartera</t>
  </si>
  <si>
    <t xml:space="preserve">  Ingresos por custodia de valores</t>
  </si>
  <si>
    <t>. Ingresos por venta de cartera propia</t>
  </si>
  <si>
    <t>. Ingresos por venta de cartera propia a personas y empresas relacionadas</t>
  </si>
  <si>
    <t>. Ingresos por operaciones y servicios a personas relacionadas (Nota...)</t>
  </si>
  <si>
    <t>. Ingresos por operaciones y servicios extrabursátiles (Nota...)</t>
  </si>
  <si>
    <t>Total General</t>
  </si>
  <si>
    <t>Banco Continental Ahorro USD  08-0018041005</t>
  </si>
  <si>
    <t xml:space="preserve">     12010115004 Bonos Financieros </t>
  </si>
  <si>
    <t xml:space="preserve">               PYSUD02F8606</t>
  </si>
  <si>
    <t>Horizonte SRL</t>
  </si>
  <si>
    <t>Venta - Bonos Bursátiles de Corto plazo (Partes Vinculadas)</t>
  </si>
  <si>
    <t>Costo por venta de Bonos Corporativos</t>
  </si>
  <si>
    <t>Costo por venta de Bonos Bursátiles de C.P.(Partes Vinculadas)</t>
  </si>
  <si>
    <t>Intereses caja de ahorro en entidades bancarias</t>
  </si>
  <si>
    <t>Intereses Bursatiles Titulos/Bonos en Repo</t>
  </si>
  <si>
    <t>Ingresos por ajustes y redondeos</t>
  </si>
  <si>
    <t>Descuentos obtenidos</t>
  </si>
  <si>
    <t>Primas pag. -  Bonos Bursátiles de C.P. (Repo)</t>
  </si>
  <si>
    <t>Banco Continental  Caja Ahorro USD  08270018041005</t>
  </si>
  <si>
    <t>Banco Continental Caja Ahorro Gs. Cta. 08250076093007</t>
  </si>
  <si>
    <t>Banco Continental Caja Ahorro 08-818360-01</t>
  </si>
  <si>
    <t xml:space="preserve">          [CIA] CAMPESTRE S.A.E.</t>
  </si>
  <si>
    <t xml:space="preserve">               PYCIA09F1247</t>
  </si>
  <si>
    <t xml:space="preserve">          [TEL] TELEFONICA CELULAR DEL PARAGUAY S.A.E.</t>
  </si>
  <si>
    <t>CRITERION SA</t>
  </si>
  <si>
    <t>Copaco</t>
  </si>
  <si>
    <t>Multimedia S.A.</t>
  </si>
  <si>
    <t>Primas a pagar - CDA (Repo)</t>
  </si>
  <si>
    <t>Primas a pagar -  Bonos Subordinados (Repo)</t>
  </si>
  <si>
    <t>Primas a pagar -  Bonos Corporativos (Repo)</t>
  </si>
  <si>
    <t>Primas a pagar -  Bonos Financieros (Repo)</t>
  </si>
  <si>
    <t>Ueno Bank Cta.Cte. USD. 900636563</t>
  </si>
  <si>
    <t>Venta - Otros Instrumentos</t>
  </si>
  <si>
    <t>Ingresos de Custodia de Títulos Valores Partes vinculadas</t>
  </si>
  <si>
    <t xml:space="preserve">Ingresos por Custodia de Títulos Valores </t>
  </si>
  <si>
    <t>Costo por venta de Otros Instrumentos</t>
  </si>
  <si>
    <t>Servicio SEN / Gastos Administrativos BVA</t>
  </si>
  <si>
    <t>Comisiones pagadas a otras entidades por intermediación</t>
  </si>
  <si>
    <t>Ganancia por Amortiz. de Dif. de precio negativo - CDA</t>
  </si>
  <si>
    <t>Ganancia por Amortiz. de Dif. de precio negativo - Bonos</t>
  </si>
  <si>
    <t>Comisiones por referencias</t>
  </si>
  <si>
    <t xml:space="preserve">Compañía de Seguro: SEGURIDAD S.A. CIA DE SEGUROS </t>
  </si>
  <si>
    <t xml:space="preserve">Asegurado : BOLSA DE VALORES Y PRODUCTOS DE ASUNCION SA </t>
  </si>
  <si>
    <t>Tomador: ASU CAPITAL CASA DE BOLSA SA</t>
  </si>
  <si>
    <t>Número de Póliza: 25.1514.001273/0000</t>
  </si>
  <si>
    <t>Fecha de emisión: 30/08/2025</t>
  </si>
  <si>
    <t>Vigencia desde: 13/09/2025</t>
  </si>
  <si>
    <t>Vigencia hasta: 13/09/2026</t>
  </si>
  <si>
    <t xml:space="preserve">Plazo en días: 365 días </t>
  </si>
  <si>
    <t>Capital máximo asegurado: G. 724.762.000.-</t>
  </si>
  <si>
    <t>Los Estados Contables al 31/03/2026 han sido considerados y aprobados por el Directorio , para su remisión a la Superintendencia de Valores.</t>
  </si>
  <si>
    <t>ESTADO DE SITUACION PATRIMONIAL O BALANCE GENERAL al 31/03/2026 presentado en forma comparativa con el ejercicio anterior cerrado el 31/03/2025.  (En guaraníes)</t>
  </si>
  <si>
    <t>CORRESPONDIENTE AL 31/03/2026 PRESENTADO EN FORMA COMPARATIVA CON EL PERIODO AL 31/03/2025</t>
  </si>
  <si>
    <t>3.1. Los Estados Financieros al 31/03/2025, han sido preparados de acuerdo de acuerdo con Normas de Información Financiera emitidas por el Consejo de Contadores Públicos del Paraguay y
criterios de valuación y exposición dictados por la Superintendencia de Valores</t>
  </si>
  <si>
    <t>ESTADO DE SITUACION PATRIMONIAL O BALANCE GENERAL al 31/03/2026 presentado en forma comparativa con el ejercicio anterior cerrado el 31/12/2025.  (En guaraníes)</t>
  </si>
  <si>
    <t>CORRESPONDIENTE AL 31-03-2026 PRESENTADO EN FORMA COMPARATIVA CON EL PERIODO AL 31-03-2025</t>
  </si>
  <si>
    <t xml:space="preserve">     12010115002 Bonos Subordinados </t>
  </si>
  <si>
    <t xml:space="preserve">               PYKAT01F0004</t>
  </si>
  <si>
    <t xml:space="preserve">          [FIC] FINANCIERA FIC S.A.E.CA.</t>
  </si>
  <si>
    <t xml:space="preserve">               CDA FIC</t>
  </si>
  <si>
    <t xml:space="preserve">          [BCO] BANCOP S.A.</t>
  </si>
  <si>
    <t xml:space="preserve">               PYBCO01F0990</t>
  </si>
  <si>
    <t xml:space="preserve">          [VIS] VISION BANCO S.A.E.C.A.</t>
  </si>
  <si>
    <t xml:space="preserve">               PYVIS02F4351</t>
  </si>
  <si>
    <t xml:space="preserve">          [ENE] ENEX PARAGUAY S.A.E.</t>
  </si>
  <si>
    <t xml:space="preserve">               PYENE02F0003</t>
  </si>
  <si>
    <t xml:space="preserve">          [IAP] INVESTIGACIONES AGROPECUARIAS PARAGUAY S.A.E. (IAPP S.A.E.)</t>
  </si>
  <si>
    <t xml:space="preserve">               PYIAP04F2377</t>
  </si>
  <si>
    <t xml:space="preserve">               PYTEL05F9246</t>
  </si>
  <si>
    <t>Otros Gastos a Devengar</t>
  </si>
  <si>
    <t>Banco Continental SA Cta. Clearing Gs.</t>
  </si>
  <si>
    <t>Banco Continental SA Cta. Clearing USD</t>
  </si>
  <si>
    <t>Zeta Cta. Clearing USD</t>
  </si>
  <si>
    <t>Zeta Cta. Clearing Gs</t>
  </si>
  <si>
    <t>Bolsa de Valores y Productos de Asuncion S.A.</t>
  </si>
  <si>
    <t>Cadiem Casa de Bolsa S.A.</t>
  </si>
  <si>
    <t>CAJA DE VALORES DEL PARAGUAY SOCIEDAD ANÓNIMA</t>
  </si>
  <si>
    <t>Fibase S.R.L.</t>
  </si>
  <si>
    <t>INNIT S.R.L.</t>
  </si>
  <si>
    <t>Sergio Cabrera</t>
  </si>
  <si>
    <t>Natalia María Antonia Báez Fronciani</t>
  </si>
  <si>
    <t>LNX Network SRL</t>
  </si>
  <si>
    <t>Acreedores Títulos Renta Fija Bonos Corporativos  en Repo PV</t>
  </si>
  <si>
    <t>Venta - Bonos del Tesoro</t>
  </si>
  <si>
    <t>Ganancia por amort. de dif. de precio negativo - Otros Instrumentos</t>
  </si>
  <si>
    <t>Costo por venta de Bonos del Tesoro</t>
  </si>
  <si>
    <t>Otros gastos de operación</t>
  </si>
  <si>
    <t xml:space="preserve"> Impuestos  patentes tasas y contribuciones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</si>
</sst>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_ * #,##0_ ;_ * \-#,##0_ ;_ * &quot;-&quot;_ ;_ @_ "/>
    <numFmt numFmtId="165" formatCode="_-* #,##0_-;\-* #,##0_-;_-* &quot;-&quot;??_-;_-@_-"/>
    <numFmt numFmtId="166" formatCode="_(* #,##0.00_);_(* \(#,##0.00\);_(* \-??_);_(@_)"/>
    <numFmt numFmtId="167" formatCode="_-* #,##0.00\ _€_-;\-* #,##0.00\ _€_-;_-* &quot;-&quot;??\ _€_-;_-@_-"/>
    <numFmt numFmtId="168" formatCode="#,##0_ ;[Red]\-#,##0\ "/>
    <numFmt numFmtId="169" formatCode="&quot;₲&quot;\ #,##0"/>
  </numFmts>
  <fonts count="95">
    <font>
      <sz val="11"/>
      <color theme="1"/>
      <name val="Calibri"/>
      <family val="2"/>
      <scheme val="minor"/>
    </font>
    <font>
      <b/>
      <sz val="9"/>
      <color indexed="8"/>
      <name val="Arial"/>
      <family val="2"/>
    </font>
    <font>
      <sz val="9"/>
      <color indexed="8"/>
      <name val="Arial"/>
      <family val="2"/>
    </font>
    <font>
      <b/>
      <sz val="9"/>
      <name val="Arial"/>
      <family val="2"/>
    </font>
    <font>
      <b/>
      <sz val="7"/>
      <color indexed="8"/>
      <name val="Times New Roman"/>
      <family val="1"/>
    </font>
    <font>
      <sz val="9"/>
      <name val="Arial"/>
      <family val="2"/>
    </font>
    <font>
      <sz val="10"/>
      <name val="Arial"/>
      <family val="2"/>
    </font>
    <font>
      <sz val="10"/>
      <name val="Calibri"/>
      <family val="2"/>
    </font>
    <font>
      <sz val="9"/>
      <name val="Calibri"/>
      <family val="2"/>
    </font>
    <font>
      <sz val="11"/>
      <color indexed="8"/>
      <name val="Calibri"/>
      <family val="2"/>
      <charset val="1"/>
    </font>
    <font>
      <sz val="11"/>
      <color theme="1"/>
      <name val="Calibri"/>
      <family val="2"/>
      <scheme val="minor"/>
    </font>
    <font>
      <b/>
      <sz val="11"/>
      <color theme="1"/>
      <name val="Calibri"/>
      <family val="2"/>
      <scheme val="minor"/>
    </font>
    <font>
      <sz val="9"/>
      <color theme="1"/>
      <name val="Calibri"/>
      <family val="2"/>
    </font>
    <font>
      <sz val="10"/>
      <color theme="1"/>
      <name val="Times New Roman"/>
      <family val="1"/>
    </font>
    <font>
      <sz val="8"/>
      <color theme="1"/>
      <name val="Calibri"/>
      <family val="2"/>
    </font>
    <font>
      <b/>
      <sz val="7"/>
      <color theme="1"/>
      <name val="Arial"/>
      <family val="2"/>
    </font>
    <font>
      <b/>
      <sz val="9"/>
      <color theme="1"/>
      <name val="Arial"/>
      <family val="2"/>
    </font>
    <font>
      <sz val="9"/>
      <color theme="1"/>
      <name val="Arial"/>
      <family val="2"/>
    </font>
    <font>
      <sz val="9"/>
      <color theme="1"/>
      <name val="Calibri"/>
      <family val="2"/>
      <scheme val="minor"/>
    </font>
    <font>
      <sz val="12"/>
      <color theme="1"/>
      <name val="Calibri"/>
      <family val="2"/>
      <scheme val="minor"/>
    </font>
    <font>
      <b/>
      <sz val="11"/>
      <color theme="1"/>
      <name val="Calibri"/>
      <family val="2"/>
    </font>
    <font>
      <sz val="11"/>
      <color theme="1"/>
      <name val="Calibri"/>
      <family val="2"/>
    </font>
    <font>
      <sz val="8"/>
      <color rgb="FF000000"/>
      <name val="Calibri"/>
      <family val="2"/>
    </font>
    <font>
      <b/>
      <sz val="10"/>
      <color theme="1"/>
      <name val="Calibri"/>
      <family val="2"/>
    </font>
    <font>
      <sz val="12"/>
      <color theme="1"/>
      <name val="Calibri"/>
      <family val="2"/>
    </font>
    <font>
      <b/>
      <sz val="12"/>
      <color theme="1"/>
      <name val="Calibri"/>
      <family val="2"/>
    </font>
    <font>
      <sz val="10"/>
      <color theme="1"/>
      <name val="Calibri"/>
      <family val="2"/>
    </font>
    <font>
      <b/>
      <i/>
      <sz val="10"/>
      <color theme="1"/>
      <name val="Calibri"/>
      <family val="2"/>
    </font>
    <font>
      <sz val="10"/>
      <color rgb="FFFF0000"/>
      <name val="Calibri"/>
      <family val="2"/>
      <scheme val="minor"/>
    </font>
    <font>
      <sz val="10"/>
      <color theme="1"/>
      <name val="Calibri"/>
      <family val="2"/>
      <scheme val="minor"/>
    </font>
    <font>
      <sz val="11"/>
      <name val="Calibri"/>
      <family val="2"/>
      <scheme val="minor"/>
    </font>
    <font>
      <sz val="9"/>
      <name val="Calibri"/>
      <family val="2"/>
      <scheme val="minor"/>
    </font>
    <font>
      <b/>
      <sz val="11"/>
      <color rgb="FFFF0000"/>
      <name val="Calibri"/>
      <family val="2"/>
      <scheme val="minor"/>
    </font>
    <font>
      <sz val="11"/>
      <color rgb="FFFF0000"/>
      <name val="Calibri"/>
      <family val="2"/>
      <scheme val="minor"/>
    </font>
    <font>
      <sz val="11"/>
      <color theme="0"/>
      <name val="Calibri"/>
      <family val="2"/>
      <scheme val="minor"/>
    </font>
    <font>
      <b/>
      <sz val="10"/>
      <color theme="0"/>
      <name val="Calibri"/>
      <family val="2"/>
    </font>
    <font>
      <b/>
      <sz val="11"/>
      <color theme="0"/>
      <name val="Calibri"/>
      <family val="2"/>
      <scheme val="minor"/>
    </font>
    <font>
      <b/>
      <u/>
      <sz val="11"/>
      <color theme="0"/>
      <name val="Calibri"/>
      <family val="2"/>
    </font>
    <font>
      <b/>
      <sz val="11"/>
      <color theme="0"/>
      <name val="Calibri"/>
      <family val="2"/>
    </font>
    <font>
      <b/>
      <u/>
      <sz val="10"/>
      <color theme="0"/>
      <name val="Calibri"/>
      <family val="2"/>
    </font>
    <font>
      <b/>
      <sz val="8"/>
      <color theme="0"/>
      <name val="Calibri"/>
      <family val="2"/>
    </font>
    <font>
      <b/>
      <sz val="8"/>
      <color rgb="FF000000"/>
      <name val="Calibri"/>
      <family val="2"/>
    </font>
    <font>
      <sz val="8"/>
      <color theme="1"/>
      <name val="Calibri"/>
      <family val="2"/>
      <scheme val="minor"/>
    </font>
    <font>
      <b/>
      <sz val="9"/>
      <color theme="0"/>
      <name val="Calibri"/>
      <family val="2"/>
    </font>
    <font>
      <b/>
      <sz val="9"/>
      <color rgb="FF000000"/>
      <name val="Calibri"/>
      <family val="2"/>
    </font>
    <font>
      <b/>
      <u/>
      <sz val="9"/>
      <color rgb="FF000000"/>
      <name val="Calibri"/>
      <family val="2"/>
    </font>
    <font>
      <sz val="9"/>
      <color rgb="FF000000"/>
      <name val="Calibri"/>
      <family val="2"/>
    </font>
    <font>
      <i/>
      <sz val="9"/>
      <color rgb="FF000000"/>
      <name val="Calibri"/>
      <family val="2"/>
    </font>
    <font>
      <b/>
      <i/>
      <sz val="11"/>
      <color rgb="FF000000"/>
      <name val="Calibri"/>
      <family val="2"/>
      <scheme val="minor"/>
    </font>
    <font>
      <sz val="9"/>
      <color theme="1"/>
      <name val="EYInterstate Light"/>
    </font>
    <font>
      <b/>
      <sz val="9"/>
      <color theme="1"/>
      <name val="Calibri"/>
      <family val="2"/>
      <scheme val="minor"/>
    </font>
    <font>
      <sz val="9"/>
      <color theme="0"/>
      <name val="Calibri"/>
      <family val="2"/>
    </font>
    <font>
      <b/>
      <sz val="9"/>
      <color theme="0"/>
      <name val="Arial"/>
      <family val="2"/>
    </font>
    <font>
      <b/>
      <sz val="11"/>
      <color theme="1"/>
      <name val="Arial"/>
      <family val="2"/>
    </font>
    <font>
      <sz val="10"/>
      <color theme="0"/>
      <name val="Calibri"/>
      <family val="2"/>
    </font>
    <font>
      <b/>
      <sz val="12"/>
      <color theme="0"/>
      <name val="Calibri"/>
      <family val="2"/>
    </font>
    <font>
      <b/>
      <sz val="10"/>
      <name val="Calibri"/>
      <family val="2"/>
    </font>
    <font>
      <b/>
      <sz val="12"/>
      <name val="Calibri"/>
      <family val="2"/>
    </font>
    <font>
      <b/>
      <sz val="11"/>
      <name val="Calibri"/>
      <family val="2"/>
    </font>
    <font>
      <b/>
      <sz val="7"/>
      <name val="Times New Roman"/>
      <family val="1"/>
    </font>
    <font>
      <sz val="11"/>
      <color theme="0"/>
      <name val="Arial Nova"/>
      <family val="2"/>
    </font>
    <font>
      <b/>
      <sz val="16"/>
      <color theme="0"/>
      <name val="Arial Nova"/>
      <family val="2"/>
    </font>
    <font>
      <u/>
      <sz val="14"/>
      <color theme="0"/>
      <name val="Arial Nova"/>
      <family val="2"/>
    </font>
    <font>
      <sz val="11"/>
      <color theme="0"/>
      <name val="Museo Sans 100"/>
      <family val="3"/>
    </font>
    <font>
      <b/>
      <sz val="9"/>
      <color theme="1"/>
      <name val="Arial Nova"/>
      <family val="2"/>
    </font>
    <font>
      <b/>
      <sz val="10"/>
      <color theme="1"/>
      <name val="Arial Nova"/>
      <family val="2"/>
    </font>
    <font>
      <b/>
      <sz val="10"/>
      <color indexed="8"/>
      <name val="Arial Nova"/>
      <family val="2"/>
    </font>
    <font>
      <sz val="10"/>
      <color theme="1"/>
      <name val="Arial Nova"/>
      <family val="2"/>
    </font>
    <font>
      <b/>
      <u/>
      <sz val="10"/>
      <color theme="1"/>
      <name val="Arial Nova"/>
      <family val="2"/>
    </font>
    <font>
      <sz val="10"/>
      <color indexed="8"/>
      <name val="Arial Nova"/>
      <family val="2"/>
    </font>
    <font>
      <b/>
      <sz val="10"/>
      <name val="Arial Nova"/>
      <family val="2"/>
    </font>
    <font>
      <b/>
      <i/>
      <sz val="10"/>
      <color theme="1"/>
      <name val="Arial Nova"/>
      <family val="2"/>
    </font>
    <font>
      <i/>
      <sz val="10"/>
      <color indexed="8"/>
      <name val="Arial Nova"/>
      <family val="2"/>
    </font>
    <font>
      <b/>
      <u/>
      <sz val="10"/>
      <color theme="0"/>
      <name val="Arial Nova"/>
      <family val="2"/>
    </font>
    <font>
      <b/>
      <sz val="9"/>
      <color theme="1"/>
      <name val="Calibri"/>
      <family val="2"/>
    </font>
    <font>
      <b/>
      <sz val="9"/>
      <color indexed="8"/>
      <name val="Calibri"/>
      <family val="2"/>
    </font>
    <font>
      <sz val="9"/>
      <color indexed="8"/>
      <name val="Calibri"/>
      <family val="2"/>
    </font>
    <font>
      <b/>
      <u/>
      <sz val="8"/>
      <color theme="0"/>
      <name val="Calibri"/>
      <family val="2"/>
    </font>
    <font>
      <b/>
      <i/>
      <sz val="9"/>
      <color rgb="FF000000"/>
      <name val="Calibri"/>
      <family val="2"/>
    </font>
    <font>
      <u/>
      <sz val="11"/>
      <color theme="10"/>
      <name val="Calibri"/>
      <family val="2"/>
      <scheme val="minor"/>
    </font>
    <font>
      <b/>
      <sz val="9"/>
      <color theme="0"/>
      <name val="Arial Nova"/>
      <family val="2"/>
    </font>
    <font>
      <sz val="9"/>
      <color theme="1"/>
      <name val="Arial Nova"/>
      <family val="2"/>
    </font>
    <font>
      <u/>
      <sz val="9"/>
      <color theme="10"/>
      <name val="Arial Nova"/>
      <family val="2"/>
    </font>
    <font>
      <sz val="8"/>
      <color theme="1"/>
      <name val="Arial Nova"/>
      <family val="2"/>
    </font>
    <font>
      <b/>
      <sz val="11"/>
      <color theme="1"/>
      <name val="Museo Sans 100"/>
      <family val="3"/>
    </font>
    <font>
      <b/>
      <sz val="8"/>
      <color theme="0"/>
      <name val="Arial Nova"/>
      <family val="2"/>
    </font>
    <font>
      <sz val="7"/>
      <color theme="1"/>
      <name val="Arial Nova"/>
      <family val="2"/>
    </font>
    <font>
      <sz val="11"/>
      <name val="Calibri"/>
      <family val="2"/>
    </font>
    <font>
      <b/>
      <u/>
      <sz val="9"/>
      <color theme="1"/>
      <name val="Arial"/>
      <family val="2"/>
    </font>
    <font>
      <sz val="10"/>
      <name val="Calibri"/>
      <family val="2"/>
      <scheme val="minor"/>
    </font>
    <font>
      <b/>
      <u/>
      <sz val="10"/>
      <color theme="0"/>
      <name val="Calibri"/>
      <family val="2"/>
      <scheme val="minor"/>
    </font>
    <font>
      <b/>
      <sz val="10"/>
      <color theme="1"/>
      <name val="Calibri"/>
      <family val="2"/>
      <scheme val="minor"/>
    </font>
    <font>
      <b/>
      <sz val="10"/>
      <color indexed="8"/>
      <name val="Calibri"/>
      <family val="2"/>
      <scheme val="minor"/>
    </font>
    <font>
      <sz val="10"/>
      <color indexed="8"/>
      <name val="Calibri"/>
      <family val="2"/>
      <scheme val="minor"/>
    </font>
    <font>
      <b/>
      <u/>
      <sz val="9"/>
      <name val="Arial"/>
      <family val="2"/>
    </font>
  </fonts>
  <fills count="9">
    <fill>
      <patternFill patternType="none"/>
    </fill>
    <fill>
      <patternFill patternType="gray125"/>
    </fill>
    <fill>
      <patternFill patternType="solid">
        <fgColor theme="4" tint="-0.249977111117893"/>
        <bgColor indexed="64"/>
      </patternFill>
    </fill>
    <fill>
      <patternFill patternType="gray125">
        <bgColor theme="4" tint="-0.249977111117893"/>
      </patternFill>
    </fill>
    <fill>
      <patternFill patternType="solid">
        <fgColor rgb="FFF2F2F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gray125">
        <bgColor theme="0" tint="-0.14999847407452621"/>
      </patternFill>
    </fill>
    <fill>
      <patternFill patternType="solid">
        <fgColor theme="0" tint="-0.249977111117893"/>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bottom/>
      <diagonal/>
    </border>
  </borders>
  <cellStyleXfs count="9">
    <xf numFmtId="0" fontId="0" fillId="0" borderId="0"/>
    <xf numFmtId="0" fontId="9" fillId="0" borderId="0"/>
    <xf numFmtId="43" fontId="10" fillId="0" borderId="0" applyFont="0" applyFill="0" applyBorder="0" applyAlignment="0" applyProtection="0"/>
    <xf numFmtId="164" fontId="10" fillId="0" borderId="0" applyFont="0" applyFill="0" applyBorder="0" applyAlignment="0" applyProtection="0"/>
    <xf numFmtId="166" fontId="6" fillId="0" borderId="0" applyFill="0" applyBorder="0" applyAlignment="0" applyProtection="0"/>
    <xf numFmtId="167" fontId="10" fillId="0" borderId="0" applyFont="0" applyFill="0" applyBorder="0" applyAlignment="0" applyProtection="0"/>
    <xf numFmtId="0" fontId="6" fillId="0" borderId="0"/>
    <xf numFmtId="9" fontId="10" fillId="0" borderId="0" applyFont="0" applyFill="0" applyBorder="0" applyAlignment="0" applyProtection="0"/>
    <xf numFmtId="0" fontId="79" fillId="0" borderId="0" applyNumberFormat="0" applyFill="0" applyBorder="0" applyAlignment="0" applyProtection="0"/>
  </cellStyleXfs>
  <cellXfs count="402">
    <xf numFmtId="0" fontId="0" fillId="0" borderId="0" xfId="0"/>
    <xf numFmtId="0" fontId="13" fillId="0" borderId="0" xfId="0" applyFont="1" applyAlignment="1">
      <alignment vertical="center" wrapText="1"/>
    </xf>
    <xf numFmtId="0" fontId="15" fillId="0" borderId="0" xfId="0" applyFont="1"/>
    <xf numFmtId="0" fontId="16" fillId="0" borderId="2" xfId="0" applyFont="1" applyBorder="1" applyAlignment="1">
      <alignment vertical="center" wrapText="1"/>
    </xf>
    <xf numFmtId="0" fontId="17" fillId="0" borderId="2" xfId="0" applyFont="1" applyBorder="1" applyAlignment="1">
      <alignment vertical="center" wrapText="1"/>
    </xf>
    <xf numFmtId="0" fontId="18" fillId="0" borderId="2" xfId="0" applyFont="1" applyBorder="1" applyAlignment="1">
      <alignment vertical="top" wrapText="1"/>
    </xf>
    <xf numFmtId="3" fontId="3" fillId="0" borderId="3" xfId="0" applyNumberFormat="1" applyFont="1" applyBorder="1" applyAlignment="1">
      <alignment horizontal="right" vertical="center" wrapText="1"/>
    </xf>
    <xf numFmtId="0" fontId="19" fillId="0" borderId="0" xfId="0" applyFont="1"/>
    <xf numFmtId="0" fontId="21" fillId="0" borderId="0" xfId="0" applyFont="1" applyAlignment="1">
      <alignment horizontal="justify" vertical="center"/>
    </xf>
    <xf numFmtId="0" fontId="20" fillId="0" borderId="0" xfId="0" applyFont="1" applyAlignment="1">
      <alignment horizontal="right" vertical="center"/>
    </xf>
    <xf numFmtId="0" fontId="16" fillId="0" borderId="4" xfId="0" applyFont="1" applyBorder="1" applyAlignment="1">
      <alignment vertical="center" wrapText="1"/>
    </xf>
    <xf numFmtId="3" fontId="0" fillId="0" borderId="0" xfId="0" applyNumberFormat="1"/>
    <xf numFmtId="3" fontId="5" fillId="0" borderId="3" xfId="0" applyNumberFormat="1" applyFont="1" applyBorder="1" applyAlignment="1">
      <alignment horizontal="right" vertical="center" wrapText="1"/>
    </xf>
    <xf numFmtId="0" fontId="24" fillId="0" borderId="0" xfId="0" applyFont="1" applyAlignment="1">
      <alignment horizontal="right" vertical="center"/>
    </xf>
    <xf numFmtId="3" fontId="25" fillId="0" borderId="0" xfId="0" applyNumberFormat="1" applyFont="1" applyAlignment="1">
      <alignment horizontal="right" vertical="center"/>
    </xf>
    <xf numFmtId="0" fontId="21" fillId="0" borderId="0" xfId="0" applyFont="1" applyAlignment="1">
      <alignment horizontal="right" vertical="center"/>
    </xf>
    <xf numFmtId="0" fontId="26" fillId="0" borderId="0" xfId="0" applyFont="1" applyAlignment="1">
      <alignment horizontal="right" vertical="center"/>
    </xf>
    <xf numFmtId="0" fontId="23" fillId="0" borderId="0" xfId="0" applyFont="1" applyAlignment="1">
      <alignment horizontal="right" vertical="center"/>
    </xf>
    <xf numFmtId="0" fontId="26" fillId="0" borderId="0" xfId="0" applyFont="1" applyAlignment="1">
      <alignment horizontal="right" vertical="center" wrapText="1"/>
    </xf>
    <xf numFmtId="0" fontId="23" fillId="0" borderId="0" xfId="0" applyFont="1" applyAlignment="1">
      <alignment vertical="center"/>
    </xf>
    <xf numFmtId="0" fontId="23" fillId="0" borderId="0" xfId="0" applyFont="1" applyAlignment="1">
      <alignment horizontal="right" vertical="center" wrapText="1"/>
    </xf>
    <xf numFmtId="165" fontId="10" fillId="0" borderId="0" xfId="2" applyNumberFormat="1" applyFont="1"/>
    <xf numFmtId="165" fontId="0" fillId="0" borderId="0" xfId="0" applyNumberFormat="1"/>
    <xf numFmtId="0" fontId="28" fillId="0" borderId="0" xfId="0" applyFont="1"/>
    <xf numFmtId="0" fontId="29" fillId="0" borderId="0" xfId="0" applyFont="1"/>
    <xf numFmtId="165" fontId="29" fillId="0" borderId="0" xfId="2" applyNumberFormat="1" applyFont="1"/>
    <xf numFmtId="43" fontId="26" fillId="0" borderId="0" xfId="2" applyFont="1" applyBorder="1" applyAlignment="1">
      <alignment horizontal="right" vertical="center"/>
    </xf>
    <xf numFmtId="43" fontId="23" fillId="0" borderId="0" xfId="2" applyFont="1" applyBorder="1" applyAlignment="1">
      <alignment horizontal="right" vertical="center"/>
    </xf>
    <xf numFmtId="0" fontId="30" fillId="0" borderId="0" xfId="0" applyFont="1"/>
    <xf numFmtId="0" fontId="5" fillId="0" borderId="6" xfId="0" applyFont="1" applyBorder="1" applyAlignment="1">
      <alignment horizontal="right" vertical="center" wrapText="1"/>
    </xf>
    <xf numFmtId="0" fontId="3" fillId="0" borderId="7" xfId="0" applyFont="1" applyBorder="1" applyAlignment="1">
      <alignment vertical="center" wrapText="1"/>
    </xf>
    <xf numFmtId="0" fontId="3" fillId="0" borderId="0" xfId="0" applyFont="1" applyAlignment="1">
      <alignment vertical="center" wrapText="1"/>
    </xf>
    <xf numFmtId="0" fontId="5" fillId="0" borderId="0" xfId="0" applyFont="1" applyAlignment="1">
      <alignment vertical="center" wrapText="1"/>
    </xf>
    <xf numFmtId="0" fontId="5" fillId="0" borderId="3" xfId="0" applyFont="1" applyBorder="1" applyAlignment="1">
      <alignment horizontal="right" vertical="center" wrapText="1"/>
    </xf>
    <xf numFmtId="0" fontId="5" fillId="0" borderId="3" xfId="0" applyFont="1" applyBorder="1" applyAlignment="1">
      <alignment vertical="center" wrapText="1"/>
    </xf>
    <xf numFmtId="0" fontId="31" fillId="0" borderId="0" xfId="0" applyFont="1" applyAlignment="1">
      <alignment vertical="top" wrapText="1"/>
    </xf>
    <xf numFmtId="0" fontId="31" fillId="0" borderId="3" xfId="0" applyFont="1" applyBorder="1" applyAlignment="1">
      <alignment vertical="top" wrapText="1"/>
    </xf>
    <xf numFmtId="0" fontId="3" fillId="0" borderId="2" xfId="0" applyFont="1" applyBorder="1" applyAlignment="1">
      <alignment vertical="center" wrapText="1"/>
    </xf>
    <xf numFmtId="3" fontId="30" fillId="0" borderId="0" xfId="0" applyNumberFormat="1" applyFont="1"/>
    <xf numFmtId="164" fontId="8" fillId="0" borderId="10" xfId="3" applyFont="1" applyBorder="1" applyAlignment="1">
      <alignment vertical="center" wrapText="1"/>
    </xf>
    <xf numFmtId="0" fontId="8" fillId="0" borderId="10" xfId="0" applyFont="1" applyBorder="1" applyAlignment="1">
      <alignment vertical="center" wrapText="1"/>
    </xf>
    <xf numFmtId="0" fontId="12" fillId="0" borderId="11" xfId="0" applyFont="1" applyBorder="1" applyAlignment="1">
      <alignment vertical="center" wrapText="1"/>
    </xf>
    <xf numFmtId="164" fontId="8" fillId="0" borderId="12" xfId="3" applyFont="1" applyBorder="1" applyAlignment="1">
      <alignment vertical="center" wrapText="1"/>
    </xf>
    <xf numFmtId="0" fontId="8" fillId="0" borderId="12" xfId="0" applyFont="1" applyBorder="1" applyAlignment="1">
      <alignment vertical="center" wrapText="1"/>
    </xf>
    <xf numFmtId="0" fontId="8" fillId="0" borderId="13" xfId="0" applyFont="1" applyBorder="1" applyAlignment="1">
      <alignment vertical="center" wrapText="1"/>
    </xf>
    <xf numFmtId="0" fontId="25" fillId="0" borderId="0" xfId="0" applyFont="1" applyAlignment="1">
      <alignment horizontal="center" vertical="center"/>
    </xf>
    <xf numFmtId="0" fontId="27" fillId="0" borderId="0" xfId="0" applyFont="1" applyAlignment="1">
      <alignment horizontal="right" vertical="center"/>
    </xf>
    <xf numFmtId="0" fontId="32" fillId="0" borderId="0" xfId="0" applyFont="1"/>
    <xf numFmtId="0" fontId="33" fillId="0" borderId="0" xfId="0" applyFont="1"/>
    <xf numFmtId="3" fontId="29" fillId="0" borderId="0" xfId="0" applyNumberFormat="1" applyFont="1"/>
    <xf numFmtId="0" fontId="34" fillId="0" borderId="0" xfId="0" applyFont="1"/>
    <xf numFmtId="165" fontId="29" fillId="0" borderId="0" xfId="0" applyNumberFormat="1" applyFont="1"/>
    <xf numFmtId="1" fontId="29" fillId="0" borderId="0" xfId="0" applyNumberFormat="1" applyFont="1"/>
    <xf numFmtId="0" fontId="20" fillId="0" borderId="0" xfId="0" applyFont="1" applyAlignment="1">
      <alignment vertical="center"/>
    </xf>
    <xf numFmtId="0" fontId="35" fillId="2" borderId="15" xfId="0" applyFont="1" applyFill="1" applyBorder="1" applyAlignment="1">
      <alignment horizontal="center" vertical="center"/>
    </xf>
    <xf numFmtId="0" fontId="36" fillId="2" borderId="1" xfId="0" applyFont="1" applyFill="1" applyBorder="1" applyAlignment="1">
      <alignment horizontal="center" wrapText="1"/>
    </xf>
    <xf numFmtId="0" fontId="37" fillId="2" borderId="1" xfId="0" applyFont="1" applyFill="1" applyBorder="1" applyAlignment="1">
      <alignment horizontal="center" vertical="center" wrapText="1"/>
    </xf>
    <xf numFmtId="0" fontId="38" fillId="2" borderId="1" xfId="0" applyFont="1" applyFill="1" applyBorder="1" applyAlignment="1">
      <alignment horizontal="center" vertical="center" wrapText="1"/>
    </xf>
    <xf numFmtId="0" fontId="39" fillId="2" borderId="1" xfId="0" applyFont="1" applyFill="1" applyBorder="1" applyAlignment="1">
      <alignment horizontal="center" vertical="center" wrapText="1"/>
    </xf>
    <xf numFmtId="0" fontId="35" fillId="2" borderId="1" xfId="0" applyFont="1" applyFill="1" applyBorder="1" applyAlignment="1">
      <alignment horizontal="center" vertical="center" wrapText="1"/>
    </xf>
    <xf numFmtId="165" fontId="26" fillId="0" borderId="1" xfId="2" applyNumberFormat="1" applyFont="1" applyFill="1" applyBorder="1" applyAlignment="1">
      <alignment horizontal="right" vertical="center" wrapText="1"/>
    </xf>
    <xf numFmtId="0" fontId="35" fillId="2" borderId="16" xfId="0" applyFont="1" applyFill="1" applyBorder="1" applyAlignment="1">
      <alignment horizontal="center" vertical="center"/>
    </xf>
    <xf numFmtId="0" fontId="35" fillId="2" borderId="1" xfId="0" applyFont="1" applyFill="1" applyBorder="1" applyAlignment="1">
      <alignment horizontal="center" vertical="center"/>
    </xf>
    <xf numFmtId="0" fontId="26" fillId="0" borderId="1" xfId="0" applyFont="1" applyBorder="1" applyAlignment="1">
      <alignment vertical="center"/>
    </xf>
    <xf numFmtId="165" fontId="26" fillId="0" borderId="1" xfId="2" applyNumberFormat="1" applyFont="1" applyBorder="1" applyAlignment="1">
      <alignment horizontal="right" vertical="center"/>
    </xf>
    <xf numFmtId="0" fontId="23" fillId="0" borderId="1" xfId="0" applyFont="1" applyBorder="1" applyAlignment="1">
      <alignment vertical="center"/>
    </xf>
    <xf numFmtId="0" fontId="35" fillId="2" borderId="1" xfId="0" applyFont="1" applyFill="1" applyBorder="1" applyAlignment="1">
      <alignment vertical="center" wrapText="1"/>
    </xf>
    <xf numFmtId="165" fontId="23" fillId="0" borderId="1" xfId="2" applyNumberFormat="1" applyFont="1" applyBorder="1" applyAlignment="1">
      <alignment horizontal="right" vertical="center" wrapText="1"/>
    </xf>
    <xf numFmtId="165" fontId="23" fillId="0" borderId="1" xfId="2" applyNumberFormat="1" applyFont="1" applyBorder="1" applyAlignment="1">
      <alignment horizontal="right" vertical="center"/>
    </xf>
    <xf numFmtId="0" fontId="40" fillId="2" borderId="1" xfId="0" applyFont="1" applyFill="1" applyBorder="1" applyAlignment="1">
      <alignment horizontal="center" vertical="center" wrapText="1"/>
    </xf>
    <xf numFmtId="0" fontId="35" fillId="2" borderId="1" xfId="0" applyFont="1" applyFill="1" applyBorder="1" applyAlignment="1">
      <alignment vertical="center"/>
    </xf>
    <xf numFmtId="0" fontId="0" fillId="0" borderId="0" xfId="0" applyAlignment="1">
      <alignment horizontal="right"/>
    </xf>
    <xf numFmtId="0" fontId="11" fillId="0" borderId="0" xfId="0" applyFont="1" applyAlignment="1">
      <alignment horizontal="right"/>
    </xf>
    <xf numFmtId="0" fontId="43" fillId="2" borderId="1" xfId="0" applyFont="1" applyFill="1" applyBorder="1" applyAlignment="1">
      <alignment vertical="center"/>
    </xf>
    <xf numFmtId="0" fontId="40" fillId="2" borderId="1" xfId="0" applyFont="1" applyFill="1" applyBorder="1" applyAlignment="1">
      <alignment horizontal="center" vertical="center"/>
    </xf>
    <xf numFmtId="0" fontId="44" fillId="4" borderId="1" xfId="0" applyFont="1" applyFill="1" applyBorder="1" applyAlignment="1">
      <alignment vertical="center"/>
    </xf>
    <xf numFmtId="3" fontId="44" fillId="4" borderId="1" xfId="0" applyNumberFormat="1" applyFont="1" applyFill="1" applyBorder="1" applyAlignment="1">
      <alignment horizontal="right" vertical="center"/>
    </xf>
    <xf numFmtId="0" fontId="45" fillId="0" borderId="1" xfId="0" applyFont="1" applyBorder="1" applyAlignment="1">
      <alignment vertical="center"/>
    </xf>
    <xf numFmtId="0" fontId="46" fillId="0" borderId="1" xfId="0" applyFont="1" applyBorder="1" applyAlignment="1">
      <alignment horizontal="right" vertical="center"/>
    </xf>
    <xf numFmtId="0" fontId="47" fillId="0" borderId="1" xfId="0" applyFont="1" applyBorder="1" applyAlignment="1">
      <alignment vertical="center"/>
    </xf>
    <xf numFmtId="3" fontId="47" fillId="0" borderId="1" xfId="0" applyNumberFormat="1" applyFont="1" applyBorder="1" applyAlignment="1">
      <alignment horizontal="right" vertical="center"/>
    </xf>
    <xf numFmtId="0" fontId="46" fillId="0" borderId="1" xfId="0" applyFont="1" applyBorder="1" applyAlignment="1">
      <alignment vertical="center"/>
    </xf>
    <xf numFmtId="3" fontId="46" fillId="0" borderId="1" xfId="0" applyNumberFormat="1" applyFont="1" applyBorder="1" applyAlignment="1">
      <alignment horizontal="right" vertical="center"/>
    </xf>
    <xf numFmtId="3" fontId="44" fillId="0" borderId="1" xfId="0" applyNumberFormat="1" applyFont="1" applyBorder="1" applyAlignment="1">
      <alignment horizontal="right" vertical="center"/>
    </xf>
    <xf numFmtId="0" fontId="44" fillId="0" borderId="1" xfId="0" applyFont="1" applyBorder="1" applyAlignment="1">
      <alignment horizontal="right" vertical="center"/>
    </xf>
    <xf numFmtId="0" fontId="44" fillId="0" borderId="1" xfId="0" applyFont="1" applyBorder="1" applyAlignment="1">
      <alignment vertical="center"/>
    </xf>
    <xf numFmtId="3" fontId="7" fillId="0" borderId="1" xfId="0" applyNumberFormat="1" applyFont="1" applyBorder="1" applyAlignment="1">
      <alignment horizontal="right" vertical="center" wrapText="1"/>
    </xf>
    <xf numFmtId="0" fontId="17" fillId="0" borderId="2" xfId="0" applyFont="1" applyBorder="1" applyAlignment="1">
      <alignment vertical="center"/>
    </xf>
    <xf numFmtId="0" fontId="5" fillId="0" borderId="17" xfId="0" applyFont="1" applyBorder="1" applyAlignment="1">
      <alignment vertical="center" wrapText="1"/>
    </xf>
    <xf numFmtId="0" fontId="5" fillId="0" borderId="16" xfId="0" applyFont="1" applyBorder="1" applyAlignment="1">
      <alignment horizontal="right" vertical="center" wrapText="1"/>
    </xf>
    <xf numFmtId="3" fontId="3" fillId="0" borderId="18" xfId="0" applyNumberFormat="1" applyFont="1" applyBorder="1" applyAlignment="1">
      <alignment horizontal="right" vertical="center" wrapText="1"/>
    </xf>
    <xf numFmtId="3" fontId="5" fillId="0" borderId="18" xfId="0" applyNumberFormat="1" applyFont="1" applyBorder="1" applyAlignment="1">
      <alignment horizontal="right" vertical="center" wrapText="1"/>
    </xf>
    <xf numFmtId="0" fontId="5" fillId="0" borderId="18" xfId="0" applyFont="1" applyBorder="1" applyAlignment="1">
      <alignment horizontal="right" vertical="center" wrapText="1"/>
    </xf>
    <xf numFmtId="0" fontId="3" fillId="0" borderId="18" xfId="0" applyFont="1" applyBorder="1" applyAlignment="1">
      <alignment horizontal="right" vertical="center" wrapText="1"/>
    </xf>
    <xf numFmtId="0" fontId="31" fillId="0" borderId="18" xfId="0" applyFont="1" applyBorder="1" applyAlignment="1">
      <alignment vertical="top" wrapText="1"/>
    </xf>
    <xf numFmtId="165" fontId="23" fillId="0" borderId="0" xfId="0" applyNumberFormat="1" applyFont="1" applyAlignment="1">
      <alignment horizontal="right" vertical="center"/>
    </xf>
    <xf numFmtId="0" fontId="20" fillId="0" borderId="0" xfId="0" applyFont="1" applyAlignment="1">
      <alignment horizontal="left" vertical="center"/>
    </xf>
    <xf numFmtId="0" fontId="48" fillId="0" borderId="0" xfId="0" applyFont="1"/>
    <xf numFmtId="3" fontId="5" fillId="0" borderId="3" xfId="0" applyNumberFormat="1" applyFont="1" applyBorder="1" applyAlignment="1">
      <alignment vertical="center" wrapText="1"/>
    </xf>
    <xf numFmtId="3" fontId="31" fillId="0" borderId="3" xfId="0" applyNumberFormat="1" applyFont="1" applyBorder="1" applyAlignment="1">
      <alignment vertical="top" wrapText="1"/>
    </xf>
    <xf numFmtId="3" fontId="8" fillId="0" borderId="1" xfId="0" applyNumberFormat="1" applyFont="1" applyBorder="1" applyAlignment="1">
      <alignment vertical="center" wrapText="1"/>
    </xf>
    <xf numFmtId="3" fontId="8" fillId="0" borderId="12" xfId="3" applyNumberFormat="1" applyFont="1" applyBorder="1" applyAlignment="1">
      <alignment vertical="center" wrapText="1"/>
    </xf>
    <xf numFmtId="0" fontId="58" fillId="0" borderId="0" xfId="0" applyFont="1" applyAlignment="1">
      <alignment horizontal="justify" vertical="center"/>
    </xf>
    <xf numFmtId="0" fontId="56" fillId="0" borderId="1" xfId="0" applyFont="1" applyBorder="1" applyAlignment="1">
      <alignment horizontal="center" vertical="center"/>
    </xf>
    <xf numFmtId="0" fontId="56" fillId="0" borderId="1" xfId="0" applyFont="1" applyBorder="1" applyAlignment="1">
      <alignment horizontal="center" vertical="center" wrapText="1"/>
    </xf>
    <xf numFmtId="165" fontId="7" fillId="0" borderId="1" xfId="2" applyNumberFormat="1" applyFont="1" applyFill="1" applyBorder="1" applyAlignment="1">
      <alignment horizontal="right" vertical="center" wrapText="1"/>
    </xf>
    <xf numFmtId="165" fontId="7" fillId="0" borderId="1" xfId="2" applyNumberFormat="1" applyFont="1" applyFill="1" applyBorder="1" applyAlignment="1">
      <alignment horizontal="right" vertical="center"/>
    </xf>
    <xf numFmtId="0" fontId="56" fillId="0" borderId="1" xfId="0" applyFont="1" applyBorder="1" applyAlignment="1">
      <alignment vertical="center"/>
    </xf>
    <xf numFmtId="165" fontId="56" fillId="0" borderId="1" xfId="2" applyNumberFormat="1" applyFont="1" applyFill="1" applyBorder="1" applyAlignment="1">
      <alignment horizontal="right" vertical="center" wrapText="1"/>
    </xf>
    <xf numFmtId="165" fontId="56" fillId="0" borderId="1" xfId="2" applyNumberFormat="1" applyFont="1" applyFill="1" applyBorder="1" applyAlignment="1">
      <alignment horizontal="right" vertical="center"/>
    </xf>
    <xf numFmtId="0" fontId="58" fillId="0" borderId="0" xfId="0" applyFont="1" applyAlignment="1">
      <alignment vertical="center"/>
    </xf>
    <xf numFmtId="0" fontId="58" fillId="0" borderId="1" xfId="0" applyFont="1" applyBorder="1" applyAlignment="1">
      <alignment horizontal="justify" vertical="center" wrapText="1"/>
    </xf>
    <xf numFmtId="3" fontId="58" fillId="0" borderId="1" xfId="0" applyNumberFormat="1" applyFont="1" applyBorder="1" applyAlignment="1">
      <alignment horizontal="right" vertical="center" wrapText="1"/>
    </xf>
    <xf numFmtId="0" fontId="20" fillId="0" borderId="0" xfId="0" applyFont="1" applyAlignment="1">
      <alignment horizontal="center" vertical="center"/>
    </xf>
    <xf numFmtId="0" fontId="65" fillId="0" borderId="0" xfId="0" applyFont="1" applyAlignment="1">
      <alignment horizontal="justify" vertical="center"/>
    </xf>
    <xf numFmtId="0" fontId="67" fillId="0" borderId="0" xfId="0" applyFont="1"/>
    <xf numFmtId="0" fontId="67" fillId="0" borderId="0" xfId="0" applyFont="1" applyAlignment="1">
      <alignment horizontal="justify" vertical="center"/>
    </xf>
    <xf numFmtId="0" fontId="65" fillId="0" borderId="0" xfId="0" applyFont="1" applyAlignment="1">
      <alignment horizontal="left" vertical="center"/>
    </xf>
    <xf numFmtId="0" fontId="65" fillId="0" borderId="0" xfId="0" applyFont="1"/>
    <xf numFmtId="0" fontId="65" fillId="0" borderId="0" xfId="0" applyFont="1" applyAlignment="1">
      <alignment vertical="center"/>
    </xf>
    <xf numFmtId="0" fontId="70" fillId="0" borderId="0" xfId="0" applyFont="1" applyAlignment="1">
      <alignment vertical="center"/>
    </xf>
    <xf numFmtId="3" fontId="67" fillId="0" borderId="0" xfId="0" applyNumberFormat="1" applyFont="1"/>
    <xf numFmtId="0" fontId="65" fillId="0" borderId="0" xfId="0" applyFont="1" applyAlignment="1">
      <alignment horizontal="left" wrapText="1"/>
    </xf>
    <xf numFmtId="165" fontId="67" fillId="0" borderId="5" xfId="2" applyNumberFormat="1" applyFont="1" applyFill="1" applyBorder="1" applyAlignment="1">
      <alignment horizontal="right" vertical="center"/>
    </xf>
    <xf numFmtId="165" fontId="71" fillId="0" borderId="0" xfId="2" applyNumberFormat="1" applyFont="1" applyFill="1" applyBorder="1" applyAlignment="1">
      <alignment horizontal="right" vertical="center"/>
    </xf>
    <xf numFmtId="49" fontId="67" fillId="0" borderId="14" xfId="0" applyNumberFormat="1" applyFont="1" applyBorder="1" applyAlignment="1">
      <alignment horizontal="left" vertical="center" indent="5"/>
    </xf>
    <xf numFmtId="0" fontId="70" fillId="0" borderId="0" xfId="0" applyFont="1" applyAlignment="1">
      <alignment horizontal="justify" vertical="center"/>
    </xf>
    <xf numFmtId="0" fontId="49" fillId="0" borderId="0" xfId="0" applyFont="1" applyAlignment="1">
      <alignment vertical="center"/>
    </xf>
    <xf numFmtId="0" fontId="65" fillId="6" borderId="0" xfId="0" applyFont="1" applyFill="1" applyAlignment="1">
      <alignment horizontal="left" vertical="center" indent="4"/>
    </xf>
    <xf numFmtId="0" fontId="65" fillId="6" borderId="0" xfId="0" applyFont="1" applyFill="1"/>
    <xf numFmtId="3" fontId="65" fillId="6" borderId="0" xfId="0" applyNumberFormat="1" applyFont="1" applyFill="1"/>
    <xf numFmtId="0" fontId="0" fillId="0" borderId="0" xfId="0" applyAlignment="1">
      <alignment wrapText="1"/>
    </xf>
    <xf numFmtId="0" fontId="67" fillId="0" borderId="0" xfId="0" applyFont="1" applyAlignment="1">
      <alignment wrapText="1"/>
    </xf>
    <xf numFmtId="49" fontId="67" fillId="0" borderId="14" xfId="0" applyNumberFormat="1" applyFont="1" applyBorder="1" applyAlignment="1">
      <alignment horizontal="left" vertical="center" wrapText="1" indent="5"/>
    </xf>
    <xf numFmtId="0" fontId="29" fillId="0" borderId="0" xfId="0" applyFont="1" applyAlignment="1">
      <alignment wrapText="1"/>
    </xf>
    <xf numFmtId="3" fontId="8" fillId="0" borderId="12" xfId="0" applyNumberFormat="1" applyFont="1" applyBorder="1" applyAlignment="1">
      <alignment vertical="center" wrapText="1"/>
    </xf>
    <xf numFmtId="0" fontId="15" fillId="0" borderId="0" xfId="0" applyFont="1" applyAlignment="1">
      <alignment vertical="center"/>
    </xf>
    <xf numFmtId="0" fontId="0" fillId="0" borderId="17" xfId="0" applyBorder="1" applyAlignment="1">
      <alignment horizontal="right"/>
    </xf>
    <xf numFmtId="0" fontId="20" fillId="0" borderId="17" xfId="0" applyFont="1" applyBorder="1" applyAlignment="1">
      <alignment horizontal="right" vertical="center"/>
    </xf>
    <xf numFmtId="0" fontId="21" fillId="0" borderId="17" xfId="0" applyFont="1" applyBorder="1" applyAlignment="1">
      <alignment horizontal="right" vertical="center"/>
    </xf>
    <xf numFmtId="3" fontId="8" fillId="0" borderId="1" xfId="3" applyNumberFormat="1" applyFont="1" applyBorder="1" applyAlignment="1">
      <alignment vertical="center" wrapText="1"/>
    </xf>
    <xf numFmtId="164" fontId="5" fillId="0" borderId="3" xfId="3" applyFont="1" applyBorder="1" applyAlignment="1">
      <alignment horizontal="right" vertical="center" wrapText="1"/>
    </xf>
    <xf numFmtId="3" fontId="43" fillId="2" borderId="1" xfId="0" applyNumberFormat="1" applyFont="1" applyFill="1" applyBorder="1" applyAlignment="1">
      <alignment horizontal="center" vertical="center" wrapText="1"/>
    </xf>
    <xf numFmtId="0" fontId="5" fillId="0" borderId="10" xfId="0" applyFont="1" applyBorder="1" applyAlignment="1">
      <alignment horizontal="right" vertical="center" wrapText="1"/>
    </xf>
    <xf numFmtId="165" fontId="5" fillId="0" borderId="3" xfId="2" applyNumberFormat="1" applyFont="1" applyBorder="1" applyAlignment="1">
      <alignment horizontal="right" vertical="center" wrapText="1"/>
    </xf>
    <xf numFmtId="0" fontId="3" fillId="0" borderId="3" xfId="0" applyFont="1" applyBorder="1" applyAlignment="1">
      <alignment horizontal="right" vertical="center" wrapText="1"/>
    </xf>
    <xf numFmtId="3" fontId="8" fillId="0" borderId="10" xfId="3" applyNumberFormat="1" applyFont="1" applyBorder="1" applyAlignment="1">
      <alignment vertical="center" wrapText="1"/>
    </xf>
    <xf numFmtId="0" fontId="56" fillId="0" borderId="1" xfId="0" applyFont="1" applyBorder="1" applyAlignment="1">
      <alignment horizontal="justify" vertical="center" wrapText="1"/>
    </xf>
    <xf numFmtId="3" fontId="56" fillId="0" borderId="1" xfId="0" applyNumberFormat="1" applyFont="1" applyBorder="1" applyAlignment="1">
      <alignment horizontal="right" vertical="center" wrapText="1"/>
    </xf>
    <xf numFmtId="0" fontId="12" fillId="0" borderId="1" xfId="0" applyFont="1" applyBorder="1" applyAlignment="1">
      <alignment vertical="center"/>
    </xf>
    <xf numFmtId="165" fontId="12" fillId="0" borderId="1" xfId="2" applyNumberFormat="1" applyFont="1" applyFill="1" applyBorder="1" applyAlignment="1">
      <alignment horizontal="right" vertical="center"/>
    </xf>
    <xf numFmtId="0" fontId="74" fillId="0" borderId="1" xfId="0" applyFont="1" applyBorder="1" applyAlignment="1">
      <alignment vertical="center"/>
    </xf>
    <xf numFmtId="165" fontId="74" fillId="0" borderId="1" xfId="2" applyNumberFormat="1" applyFont="1" applyBorder="1" applyAlignment="1">
      <alignment horizontal="right" vertical="center"/>
    </xf>
    <xf numFmtId="0" fontId="12" fillId="0" borderId="1" xfId="0" applyFont="1" applyBorder="1" applyAlignment="1">
      <alignment horizontal="justify" vertical="center" wrapText="1"/>
    </xf>
    <xf numFmtId="3" fontId="12" fillId="0" borderId="1" xfId="0" applyNumberFormat="1" applyFont="1" applyBorder="1" applyAlignment="1">
      <alignment horizontal="right" vertical="center"/>
    </xf>
    <xf numFmtId="3" fontId="74" fillId="0" borderId="1" xfId="0" applyNumberFormat="1" applyFont="1" applyBorder="1" applyAlignment="1">
      <alignment horizontal="right" vertical="center"/>
    </xf>
    <xf numFmtId="0" fontId="12" fillId="0" borderId="1" xfId="0" applyFont="1" applyBorder="1" applyAlignment="1">
      <alignment vertical="center" wrapText="1"/>
    </xf>
    <xf numFmtId="3" fontId="12" fillId="0" borderId="1" xfId="0" applyNumberFormat="1" applyFont="1" applyBorder="1" applyAlignment="1">
      <alignment vertical="center" wrapText="1"/>
    </xf>
    <xf numFmtId="3" fontId="12" fillId="0" borderId="1" xfId="0" applyNumberFormat="1" applyFont="1" applyBorder="1" applyAlignment="1">
      <alignment horizontal="right" vertical="center" wrapText="1"/>
    </xf>
    <xf numFmtId="0" fontId="74" fillId="0" borderId="1" xfId="0" applyFont="1" applyBorder="1" applyAlignment="1">
      <alignment vertical="center" wrapText="1"/>
    </xf>
    <xf numFmtId="3" fontId="74" fillId="0" borderId="1" xfId="0" applyNumberFormat="1" applyFont="1" applyBorder="1" applyAlignment="1">
      <alignment horizontal="right" vertical="center" wrapText="1"/>
    </xf>
    <xf numFmtId="3" fontId="44" fillId="4" borderId="1" xfId="0" applyNumberFormat="1" applyFont="1" applyFill="1" applyBorder="1" applyAlignment="1">
      <alignment vertical="center"/>
    </xf>
    <xf numFmtId="0" fontId="47" fillId="0" borderId="1" xfId="0" applyFont="1" applyBorder="1" applyAlignment="1">
      <alignment horizontal="right" vertical="center"/>
    </xf>
    <xf numFmtId="164" fontId="46" fillId="0" borderId="1" xfId="3" applyFont="1" applyBorder="1" applyAlignment="1">
      <alignment horizontal="right" vertical="center"/>
    </xf>
    <xf numFmtId="3" fontId="8" fillId="0" borderId="1" xfId="0" applyNumberFormat="1" applyFont="1" applyBorder="1" applyAlignment="1">
      <alignment horizontal="right" vertical="center"/>
    </xf>
    <xf numFmtId="0" fontId="31" fillId="0" borderId="0" xfId="0" applyFont="1"/>
    <xf numFmtId="0" fontId="31" fillId="0" borderId="3" xfId="0" applyFont="1" applyBorder="1"/>
    <xf numFmtId="0" fontId="31" fillId="0" borderId="18" xfId="0" applyFont="1" applyBorder="1"/>
    <xf numFmtId="3" fontId="74" fillId="0" borderId="1" xfId="0" applyNumberFormat="1" applyFont="1" applyBorder="1" applyAlignment="1">
      <alignment vertical="center" wrapText="1"/>
    </xf>
    <xf numFmtId="0" fontId="74" fillId="0" borderId="1" xfId="0" applyFont="1" applyBorder="1" applyAlignment="1">
      <alignment horizontal="justify" vertical="center" wrapText="1"/>
    </xf>
    <xf numFmtId="3" fontId="12" fillId="0" borderId="1" xfId="2" applyNumberFormat="1" applyFont="1" applyBorder="1" applyAlignment="1">
      <alignment vertical="center" wrapText="1"/>
    </xf>
    <xf numFmtId="3" fontId="12" fillId="0" borderId="1" xfId="2" applyNumberFormat="1" applyFont="1" applyBorder="1" applyAlignment="1">
      <alignment horizontal="right" vertical="center" wrapText="1"/>
    </xf>
    <xf numFmtId="3" fontId="12" fillId="0" borderId="1" xfId="3" applyNumberFormat="1" applyFont="1" applyBorder="1" applyAlignment="1">
      <alignment vertical="center" wrapText="1"/>
    </xf>
    <xf numFmtId="3" fontId="18" fillId="0" borderId="1" xfId="0" applyNumberFormat="1" applyFont="1" applyBorder="1"/>
    <xf numFmtId="0" fontId="12" fillId="0" borderId="1" xfId="0" applyFont="1" applyBorder="1" applyAlignment="1">
      <alignment horizontal="right" vertical="center" wrapText="1"/>
    </xf>
    <xf numFmtId="165" fontId="12" fillId="0" borderId="1" xfId="2" applyNumberFormat="1" applyFont="1" applyFill="1" applyBorder="1" applyAlignment="1">
      <alignment horizontal="right" vertical="center" wrapText="1"/>
    </xf>
    <xf numFmtId="165" fontId="74" fillId="0" borderId="1" xfId="2" applyNumberFormat="1" applyFont="1" applyBorder="1" applyAlignment="1">
      <alignment horizontal="right" vertical="center" wrapText="1"/>
    </xf>
    <xf numFmtId="0" fontId="12" fillId="0" borderId="1" xfId="0" applyFont="1" applyBorder="1" applyAlignment="1">
      <alignment horizontal="left" vertical="center" wrapText="1"/>
    </xf>
    <xf numFmtId="164" fontId="12" fillId="0" borderId="1" xfId="3" applyFont="1" applyFill="1" applyBorder="1" applyAlignment="1">
      <alignment horizontal="right" vertical="center" wrapText="1"/>
    </xf>
    <xf numFmtId="0" fontId="8" fillId="0" borderId="1" xfId="0" applyFont="1" applyBorder="1" applyAlignment="1">
      <alignment vertical="center"/>
    </xf>
    <xf numFmtId="0" fontId="74" fillId="0" borderId="1" xfId="0" applyFont="1" applyBorder="1" applyAlignment="1">
      <alignment horizontal="right" vertical="center" wrapText="1"/>
    </xf>
    <xf numFmtId="4" fontId="0" fillId="0" borderId="0" xfId="0" applyNumberFormat="1"/>
    <xf numFmtId="0" fontId="11" fillId="0" borderId="0" xfId="0" applyFont="1" applyAlignment="1">
      <alignment horizontal="center"/>
    </xf>
    <xf numFmtId="168" fontId="12" fillId="0" borderId="1" xfId="2" applyNumberFormat="1" applyFont="1" applyFill="1" applyBorder="1" applyAlignment="1">
      <alignment horizontal="right" vertical="center"/>
    </xf>
    <xf numFmtId="0" fontId="77" fillId="2" borderId="1" xfId="0" applyFont="1" applyFill="1" applyBorder="1" applyAlignment="1">
      <alignment horizontal="center" vertical="center" wrapText="1"/>
    </xf>
    <xf numFmtId="3" fontId="22" fillId="0" borderId="1" xfId="0" applyNumberFormat="1" applyFont="1" applyBorder="1" applyAlignment="1">
      <alignment horizontal="right" vertical="center"/>
    </xf>
    <xf numFmtId="3" fontId="41" fillId="0" borderId="1" xfId="0" applyNumberFormat="1" applyFont="1" applyBorder="1" applyAlignment="1">
      <alignment horizontal="right" vertical="center"/>
    </xf>
    <xf numFmtId="3" fontId="40" fillId="2" borderId="1" xfId="0" applyNumberFormat="1" applyFont="1" applyFill="1" applyBorder="1" applyAlignment="1">
      <alignment horizontal="center" vertical="center" wrapText="1"/>
    </xf>
    <xf numFmtId="3" fontId="15" fillId="0" borderId="0" xfId="0" applyNumberFormat="1" applyFont="1"/>
    <xf numFmtId="3" fontId="78" fillId="0" borderId="1" xfId="0" applyNumberFormat="1" applyFont="1" applyBorder="1" applyAlignment="1">
      <alignment horizontal="right" vertical="center"/>
    </xf>
    <xf numFmtId="0" fontId="12" fillId="0" borderId="1" xfId="0" applyFont="1" applyBorder="1" applyAlignment="1">
      <alignment horizontal="justify" vertical="center"/>
    </xf>
    <xf numFmtId="4" fontId="12" fillId="0" borderId="1" xfId="0" applyNumberFormat="1" applyFont="1" applyBorder="1" applyAlignment="1">
      <alignment horizontal="center" vertical="center"/>
    </xf>
    <xf numFmtId="0" fontId="14" fillId="0" borderId="1" xfId="0" applyFont="1" applyBorder="1" applyAlignment="1">
      <alignment horizontal="justify" vertical="center"/>
    </xf>
    <xf numFmtId="4" fontId="14" fillId="0" borderId="1" xfId="0" applyNumberFormat="1" applyFont="1" applyBorder="1" applyAlignment="1">
      <alignment horizontal="justify" vertical="center"/>
    </xf>
    <xf numFmtId="0" fontId="14" fillId="0" borderId="1" xfId="0" applyFont="1" applyBorder="1" applyAlignment="1">
      <alignment horizontal="center" vertical="center"/>
    </xf>
    <xf numFmtId="4" fontId="14" fillId="0" borderId="1" xfId="0" applyNumberFormat="1" applyFont="1" applyBorder="1" applyAlignment="1">
      <alignment horizontal="center" vertical="center"/>
    </xf>
    <xf numFmtId="3" fontId="14" fillId="0" borderId="1" xfId="0" applyNumberFormat="1" applyFont="1" applyBorder="1" applyAlignment="1">
      <alignment horizontal="center" vertical="center"/>
    </xf>
    <xf numFmtId="4" fontId="42" fillId="0" borderId="1" xfId="0" applyNumberFormat="1" applyFont="1" applyBorder="1" applyAlignment="1">
      <alignment vertical="top"/>
    </xf>
    <xf numFmtId="3" fontId="42" fillId="0" borderId="1" xfId="0" applyNumberFormat="1" applyFont="1" applyBorder="1" applyAlignment="1">
      <alignment vertical="top"/>
    </xf>
    <xf numFmtId="4" fontId="41" fillId="0" borderId="1" xfId="0" applyNumberFormat="1" applyFont="1" applyBorder="1" applyAlignment="1">
      <alignment horizontal="center" vertical="center"/>
    </xf>
    <xf numFmtId="0" fontId="23" fillId="7" borderId="1" xfId="0" applyFont="1" applyFill="1" applyBorder="1" applyAlignment="1">
      <alignment horizontal="center" vertical="center"/>
    </xf>
    <xf numFmtId="0" fontId="23" fillId="5" borderId="1" xfId="0" applyFont="1" applyFill="1" applyBorder="1" applyAlignment="1">
      <alignment horizontal="center" vertical="center"/>
    </xf>
    <xf numFmtId="0" fontId="26" fillId="5" borderId="1" xfId="0" applyFont="1" applyFill="1" applyBorder="1" applyAlignment="1">
      <alignment horizontal="center" vertical="center"/>
    </xf>
    <xf numFmtId="0" fontId="26" fillId="5" borderId="1" xfId="0" applyFont="1" applyFill="1" applyBorder="1" applyAlignment="1">
      <alignment vertical="center"/>
    </xf>
    <xf numFmtId="0" fontId="26" fillId="5" borderId="1" xfId="0" applyFont="1" applyFill="1" applyBorder="1" applyAlignment="1">
      <alignment horizontal="right" vertical="center"/>
    </xf>
    <xf numFmtId="0" fontId="12" fillId="0" borderId="1" xfId="0" applyFont="1" applyBorder="1" applyAlignment="1">
      <alignment horizontal="center" vertical="center"/>
    </xf>
    <xf numFmtId="3" fontId="43" fillId="2" borderId="1" xfId="0" applyNumberFormat="1" applyFont="1" applyFill="1" applyBorder="1" applyAlignment="1">
      <alignment horizontal="right" vertical="center"/>
    </xf>
    <xf numFmtId="0" fontId="26" fillId="0" borderId="1" xfId="0" applyFont="1" applyBorder="1" applyAlignment="1">
      <alignment horizontal="center" vertical="center"/>
    </xf>
    <xf numFmtId="3" fontId="12" fillId="0" borderId="1" xfId="0" applyNumberFormat="1" applyFont="1" applyBorder="1" applyAlignment="1">
      <alignment horizontal="center" vertical="center"/>
    </xf>
    <xf numFmtId="0" fontId="11" fillId="0" borderId="0" xfId="0" applyFont="1"/>
    <xf numFmtId="3" fontId="11" fillId="0" borderId="0" xfId="0" applyNumberFormat="1" applyFont="1"/>
    <xf numFmtId="164" fontId="11" fillId="0" borderId="0" xfId="3" applyFont="1" applyAlignment="1"/>
    <xf numFmtId="0" fontId="13" fillId="0" borderId="0" xfId="0" applyFont="1" applyAlignment="1">
      <alignment vertical="center"/>
    </xf>
    <xf numFmtId="3" fontId="12" fillId="0" borderId="1" xfId="0" applyNumberFormat="1" applyFont="1" applyBorder="1" applyAlignment="1">
      <alignment vertical="center"/>
    </xf>
    <xf numFmtId="3" fontId="12" fillId="0" borderId="1" xfId="3" applyNumberFormat="1" applyFont="1" applyFill="1" applyBorder="1" applyAlignment="1">
      <alignment vertical="center"/>
    </xf>
    <xf numFmtId="3" fontId="12" fillId="0" borderId="1" xfId="3" applyNumberFormat="1" applyFont="1" applyFill="1" applyBorder="1" applyAlignment="1">
      <alignment horizontal="right" vertical="center"/>
    </xf>
    <xf numFmtId="0" fontId="12" fillId="6" borderId="1" xfId="0" applyFont="1" applyFill="1" applyBorder="1" applyAlignment="1">
      <alignment vertical="center"/>
    </xf>
    <xf numFmtId="3" fontId="12" fillId="6" borderId="1" xfId="0" applyNumberFormat="1" applyFont="1" applyFill="1" applyBorder="1" applyAlignment="1">
      <alignment horizontal="right" vertical="center"/>
    </xf>
    <xf numFmtId="3" fontId="12" fillId="6" borderId="1" xfId="0" applyNumberFormat="1" applyFont="1" applyFill="1" applyBorder="1" applyAlignment="1">
      <alignment vertical="center"/>
    </xf>
    <xf numFmtId="0" fontId="64" fillId="6" borderId="0" xfId="0" applyFont="1" applyFill="1" applyAlignment="1">
      <alignment vertical="center"/>
    </xf>
    <xf numFmtId="0" fontId="0" fillId="6" borderId="0" xfId="0" applyFill="1"/>
    <xf numFmtId="0" fontId="64" fillId="0" borderId="0" xfId="0" applyFont="1" applyAlignment="1">
      <alignment vertical="center"/>
    </xf>
    <xf numFmtId="0" fontId="81" fillId="0" borderId="0" xfId="0" applyFont="1" applyAlignment="1">
      <alignment vertical="center"/>
    </xf>
    <xf numFmtId="0" fontId="82" fillId="0" borderId="0" xfId="8" applyFont="1" applyAlignment="1">
      <alignment vertical="center"/>
    </xf>
    <xf numFmtId="0" fontId="64" fillId="0" borderId="0" xfId="0" applyFont="1" applyAlignment="1">
      <alignment horizontal="left" vertical="center"/>
    </xf>
    <xf numFmtId="0" fontId="81" fillId="0" borderId="0" xfId="0" applyFont="1" applyAlignment="1">
      <alignment horizontal="left" wrapText="1"/>
    </xf>
    <xf numFmtId="0" fontId="12" fillId="0" borderId="0" xfId="0" applyFont="1" applyAlignment="1">
      <alignment horizontal="left" vertical="center" indent="5"/>
    </xf>
    <xf numFmtId="0" fontId="0" fillId="0" borderId="0" xfId="0" applyAlignment="1">
      <alignment horizontal="left"/>
    </xf>
    <xf numFmtId="0" fontId="64" fillId="0" borderId="0" xfId="0" applyFont="1" applyAlignment="1">
      <alignment horizontal="left"/>
    </xf>
    <xf numFmtId="0" fontId="81" fillId="0" borderId="0" xfId="0" applyFont="1"/>
    <xf numFmtId="0" fontId="81" fillId="0" borderId="0" xfId="0" applyFont="1" applyAlignment="1">
      <alignment horizontal="left"/>
    </xf>
    <xf numFmtId="0" fontId="83" fillId="0" borderId="0" xfId="0" applyFont="1" applyAlignment="1">
      <alignment horizontal="left" wrapText="1"/>
    </xf>
    <xf numFmtId="0" fontId="18" fillId="0" borderId="0" xfId="0" applyFont="1"/>
    <xf numFmtId="0" fontId="83" fillId="0" borderId="0" xfId="0" applyFont="1"/>
    <xf numFmtId="0" fontId="64" fillId="0" borderId="0" xfId="0" applyFont="1"/>
    <xf numFmtId="0" fontId="42" fillId="0" borderId="0" xfId="0" applyFont="1"/>
    <xf numFmtId="0" fontId="84" fillId="0" borderId="0" xfId="0" applyFont="1" applyAlignment="1">
      <alignment horizontal="left" wrapText="1"/>
    </xf>
    <xf numFmtId="169" fontId="81" fillId="0" borderId="1" xfId="0" applyNumberFormat="1" applyFont="1" applyBorder="1" applyAlignment="1">
      <alignment horizontal="right" vertical="center"/>
    </xf>
    <xf numFmtId="165" fontId="10" fillId="0" borderId="0" xfId="2" applyNumberFormat="1" applyFont="1" applyAlignment="1">
      <alignment horizontal="center" vertical="center"/>
    </xf>
    <xf numFmtId="0" fontId="85" fillId="2" borderId="0" xfId="0" applyFont="1" applyFill="1" applyAlignment="1">
      <alignment horizontal="center" vertical="center"/>
    </xf>
    <xf numFmtId="0" fontId="85" fillId="2" borderId="0" xfId="0" applyFont="1" applyFill="1" applyAlignment="1">
      <alignment horizontal="center" vertical="center" wrapText="1"/>
    </xf>
    <xf numFmtId="0" fontId="86" fillId="0" borderId="1" xfId="0" applyFont="1" applyBorder="1" applyAlignment="1">
      <alignment horizontal="center"/>
    </xf>
    <xf numFmtId="0" fontId="86" fillId="0" borderId="1" xfId="0" applyFont="1" applyBorder="1"/>
    <xf numFmtId="164" fontId="86" fillId="0" borderId="1" xfId="3" applyFont="1" applyBorder="1"/>
    <xf numFmtId="10" fontId="86" fillId="0" borderId="1" xfId="7" applyNumberFormat="1" applyFont="1" applyBorder="1" applyAlignment="1">
      <alignment horizontal="center"/>
    </xf>
    <xf numFmtId="0" fontId="0" fillId="0" borderId="0" xfId="0" applyAlignment="1">
      <alignment horizontal="center"/>
    </xf>
    <xf numFmtId="4" fontId="3" fillId="0" borderId="3" xfId="0" applyNumberFormat="1" applyFont="1" applyBorder="1" applyAlignment="1">
      <alignment horizontal="right" vertical="center" wrapText="1"/>
    </xf>
    <xf numFmtId="3" fontId="14" fillId="0" borderId="1" xfId="0" applyNumberFormat="1" applyFont="1" applyBorder="1" applyAlignment="1">
      <alignment horizontal="right" vertical="center"/>
    </xf>
    <xf numFmtId="164" fontId="12" fillId="0" borderId="1" xfId="3" applyFont="1" applyBorder="1" applyAlignment="1">
      <alignment horizontal="right" vertical="center" wrapText="1"/>
    </xf>
    <xf numFmtId="43" fontId="74" fillId="0" borderId="1" xfId="2" applyFont="1" applyBorder="1" applyAlignment="1">
      <alignment horizontal="right" vertical="center"/>
    </xf>
    <xf numFmtId="4" fontId="5" fillId="0" borderId="3" xfId="0" applyNumberFormat="1" applyFont="1" applyBorder="1" applyAlignment="1">
      <alignment horizontal="right" vertical="center" wrapText="1"/>
    </xf>
    <xf numFmtId="3" fontId="87" fillId="0" borderId="1" xfId="0" applyNumberFormat="1" applyFont="1" applyBorder="1" applyAlignment="1">
      <alignment horizontal="right" vertical="center" wrapText="1"/>
    </xf>
    <xf numFmtId="164" fontId="11" fillId="0" borderId="0" xfId="3" applyFont="1"/>
    <xf numFmtId="4" fontId="12" fillId="0" borderId="1" xfId="0" applyNumberFormat="1" applyFont="1" applyBorder="1" applyAlignment="1">
      <alignment horizontal="right" vertical="center" wrapText="1"/>
    </xf>
    <xf numFmtId="165" fontId="74" fillId="0" borderId="1" xfId="2" applyNumberFormat="1" applyFont="1" applyFill="1" applyBorder="1" applyAlignment="1">
      <alignment horizontal="right" vertical="center"/>
    </xf>
    <xf numFmtId="3" fontId="42" fillId="0" borderId="1" xfId="0" applyNumberFormat="1" applyFont="1" applyBorder="1" applyAlignment="1">
      <alignment vertical="top" wrapText="1"/>
    </xf>
    <xf numFmtId="0" fontId="43" fillId="2" borderId="1" xfId="0" applyFont="1" applyFill="1" applyBorder="1" applyAlignment="1">
      <alignment horizontal="center" vertical="center" wrapText="1"/>
    </xf>
    <xf numFmtId="4" fontId="44" fillId="4" borderId="1" xfId="0" applyNumberFormat="1" applyFont="1" applyFill="1" applyBorder="1" applyAlignment="1">
      <alignment horizontal="right" vertical="center"/>
    </xf>
    <xf numFmtId="0" fontId="60" fillId="2" borderId="42" xfId="0" applyFont="1" applyFill="1" applyBorder="1"/>
    <xf numFmtId="0" fontId="60" fillId="2" borderId="44" xfId="0" applyFont="1" applyFill="1" applyBorder="1"/>
    <xf numFmtId="164" fontId="85" fillId="2" borderId="44" xfId="3" applyFont="1" applyFill="1" applyBorder="1"/>
    <xf numFmtId="164" fontId="85" fillId="2" borderId="44" xfId="0" applyNumberFormat="1" applyFont="1" applyFill="1" applyBorder="1"/>
    <xf numFmtId="10" fontId="85" fillId="2" borderId="43" xfId="0" applyNumberFormat="1" applyFont="1" applyFill="1" applyBorder="1" applyAlignment="1">
      <alignment horizontal="center"/>
    </xf>
    <xf numFmtId="0" fontId="85" fillId="2" borderId="44" xfId="0" applyFont="1" applyFill="1" applyBorder="1" applyAlignment="1">
      <alignment horizontal="right"/>
    </xf>
    <xf numFmtId="0" fontId="88" fillId="0" borderId="8" xfId="0" applyFont="1" applyBorder="1" applyAlignment="1">
      <alignment vertical="center" wrapText="1"/>
    </xf>
    <xf numFmtId="0" fontId="17" fillId="0" borderId="8" xfId="0" applyFont="1" applyBorder="1" applyAlignment="1">
      <alignment vertical="center" wrapText="1"/>
    </xf>
    <xf numFmtId="0" fontId="31" fillId="0" borderId="1" xfId="0" applyFont="1" applyBorder="1" applyAlignment="1">
      <alignment horizontal="justify" vertical="center" wrapText="1"/>
    </xf>
    <xf numFmtId="0" fontId="89" fillId="0" borderId="1" xfId="0" applyFont="1" applyBorder="1" applyAlignment="1">
      <alignment horizontal="justify" vertical="center" wrapText="1"/>
    </xf>
    <xf numFmtId="0" fontId="31" fillId="0" borderId="1" xfId="0" applyFont="1" applyBorder="1" applyAlignment="1">
      <alignment vertical="center" wrapText="1"/>
    </xf>
    <xf numFmtId="0" fontId="18" fillId="0" borderId="1" xfId="0" applyFont="1" applyBorder="1" applyAlignment="1">
      <alignment horizontal="justify" vertical="center" wrapText="1"/>
    </xf>
    <xf numFmtId="0" fontId="74" fillId="0" borderId="1" xfId="0" applyFont="1" applyBorder="1" applyAlignment="1">
      <alignment horizontal="justify" vertical="center"/>
    </xf>
    <xf numFmtId="0" fontId="73" fillId="0" borderId="0" xfId="0" applyFont="1" applyAlignment="1">
      <alignment vertical="center"/>
    </xf>
    <xf numFmtId="0" fontId="64" fillId="0" borderId="0" xfId="0" applyFont="1" applyAlignment="1">
      <alignment wrapText="1"/>
    </xf>
    <xf numFmtId="0" fontId="73" fillId="8" borderId="45" xfId="0" applyFont="1" applyFill="1" applyBorder="1" applyAlignment="1">
      <alignment vertical="center"/>
    </xf>
    <xf numFmtId="0" fontId="90" fillId="2" borderId="15" xfId="0" applyFont="1" applyFill="1" applyBorder="1" applyAlignment="1">
      <alignment horizontal="center" vertical="center"/>
    </xf>
    <xf numFmtId="0" fontId="50" fillId="0" borderId="45" xfId="0" applyFont="1" applyBorder="1" applyAlignment="1">
      <alignment horizontal="center" wrapText="1"/>
    </xf>
    <xf numFmtId="0" fontId="50" fillId="0" borderId="45" xfId="0" applyFont="1" applyBorder="1" applyAlignment="1">
      <alignment wrapText="1"/>
    </xf>
    <xf numFmtId="0" fontId="91" fillId="0" borderId="45" xfId="0" applyFont="1" applyBorder="1" applyAlignment="1">
      <alignment horizontal="justify" vertical="center"/>
    </xf>
    <xf numFmtId="0" fontId="29" fillId="0" borderId="45" xfId="0" applyFont="1" applyBorder="1" applyAlignment="1">
      <alignment horizontal="left" wrapText="1"/>
    </xf>
    <xf numFmtId="0" fontId="0" fillId="0" borderId="45" xfId="0" applyBorder="1" applyAlignment="1">
      <alignment horizontal="left" vertical="center"/>
    </xf>
    <xf numFmtId="0" fontId="29" fillId="0" borderId="45" xfId="0" applyFont="1" applyBorder="1"/>
    <xf numFmtId="0" fontId="29" fillId="0" borderId="45" xfId="0" applyFont="1" applyBorder="1" applyAlignment="1">
      <alignment horizontal="justify" vertical="center"/>
    </xf>
    <xf numFmtId="0" fontId="0" fillId="0" borderId="45" xfId="0" applyBorder="1"/>
    <xf numFmtId="0" fontId="29" fillId="0" borderId="45" xfId="0" applyFont="1" applyBorder="1" applyAlignment="1">
      <alignment horizontal="left" vertical="center" wrapText="1"/>
    </xf>
    <xf numFmtId="0" fontId="29" fillId="0" borderId="20" xfId="0" applyFont="1" applyBorder="1" applyAlignment="1">
      <alignment horizontal="justify" vertical="center"/>
    </xf>
    <xf numFmtId="0" fontId="29" fillId="0" borderId="0" xfId="0" applyFont="1" applyAlignment="1">
      <alignment horizontal="left" vertical="center"/>
    </xf>
    <xf numFmtId="0" fontId="43" fillId="2" borderId="1" xfId="0" applyFont="1" applyFill="1" applyBorder="1" applyAlignment="1">
      <alignment horizontal="center" vertical="center"/>
    </xf>
    <xf numFmtId="0" fontId="43" fillId="3" borderId="1" xfId="0" applyFont="1" applyFill="1" applyBorder="1" applyAlignment="1">
      <alignment horizontal="center" vertical="center" wrapText="1"/>
    </xf>
    <xf numFmtId="0" fontId="43" fillId="2" borderId="15" xfId="0" applyFont="1" applyFill="1" applyBorder="1" applyAlignment="1">
      <alignment horizontal="center" vertical="center"/>
    </xf>
    <xf numFmtId="0" fontId="43" fillId="2" borderId="16" xfId="0" applyFont="1" applyFill="1" applyBorder="1" applyAlignment="1">
      <alignment horizontal="center" vertical="center"/>
    </xf>
    <xf numFmtId="0" fontId="29" fillId="0" borderId="0" xfId="0" applyFont="1" applyAlignment="1">
      <alignment horizontal="justify" vertical="center"/>
    </xf>
    <xf numFmtId="0" fontId="89" fillId="0" borderId="0" xfId="0" applyFont="1" applyAlignment="1">
      <alignment wrapText="1"/>
    </xf>
    <xf numFmtId="0" fontId="89" fillId="0" borderId="0" xfId="0" applyFont="1"/>
    <xf numFmtId="0" fontId="94" fillId="0" borderId="1" xfId="0" applyFont="1" applyBorder="1" applyAlignment="1">
      <alignment vertical="center" wrapText="1"/>
    </xf>
    <xf numFmtId="0" fontId="5" fillId="0" borderId="10" xfId="0" applyFont="1" applyBorder="1" applyAlignment="1">
      <alignment vertical="center" wrapText="1"/>
    </xf>
    <xf numFmtId="0" fontId="5" fillId="0" borderId="10" xfId="0" applyFont="1" applyBorder="1" applyAlignment="1">
      <alignment vertical="center"/>
    </xf>
    <xf numFmtId="4" fontId="11" fillId="0" borderId="0" xfId="0" applyNumberFormat="1" applyFont="1" applyAlignment="1">
      <alignment horizontal="center"/>
    </xf>
    <xf numFmtId="0" fontId="12" fillId="0" borderId="0" xfId="0" applyFont="1" applyAlignment="1">
      <alignment vertical="center"/>
    </xf>
    <xf numFmtId="165" fontId="12" fillId="0" borderId="0" xfId="2" applyNumberFormat="1" applyFont="1" applyFill="1" applyBorder="1" applyAlignment="1">
      <alignment horizontal="right" vertical="center"/>
    </xf>
    <xf numFmtId="168" fontId="12" fillId="0" borderId="0" xfId="2" applyNumberFormat="1" applyFont="1" applyFill="1" applyBorder="1" applyAlignment="1">
      <alignment horizontal="right" vertical="center"/>
    </xf>
    <xf numFmtId="168" fontId="29" fillId="0" borderId="0" xfId="0" applyNumberFormat="1" applyFont="1"/>
    <xf numFmtId="4" fontId="11" fillId="0" borderId="0" xfId="0" applyNumberFormat="1" applyFont="1"/>
    <xf numFmtId="164" fontId="0" fillId="0" borderId="0" xfId="3" applyFont="1"/>
    <xf numFmtId="4" fontId="3" fillId="0" borderId="19" xfId="0" applyNumberFormat="1" applyFont="1" applyBorder="1" applyAlignment="1">
      <alignment horizontal="right" vertical="center" wrapText="1"/>
    </xf>
    <xf numFmtId="0" fontId="17" fillId="0" borderId="1" xfId="0" applyFont="1" applyBorder="1"/>
    <xf numFmtId="4" fontId="8" fillId="0" borderId="1" xfId="0" applyNumberFormat="1" applyFont="1" applyBorder="1" applyAlignment="1">
      <alignment vertical="center" wrapText="1"/>
    </xf>
    <xf numFmtId="4" fontId="8" fillId="0" borderId="1" xfId="3" applyNumberFormat="1" applyFont="1" applyBorder="1" applyAlignment="1">
      <alignment vertical="center" wrapText="1"/>
    </xf>
    <xf numFmtId="43" fontId="8" fillId="0" borderId="10" xfId="2" applyFont="1" applyBorder="1" applyAlignment="1">
      <alignment vertical="center" wrapText="1"/>
    </xf>
    <xf numFmtId="0" fontId="20" fillId="0" borderId="0" xfId="0" applyFont="1" applyAlignment="1">
      <alignment horizontal="center" vertical="center" wrapText="1"/>
    </xf>
    <xf numFmtId="0" fontId="65" fillId="6" borderId="0" xfId="0" applyFont="1" applyFill="1" applyAlignment="1">
      <alignment horizontal="left" vertical="center"/>
    </xf>
    <xf numFmtId="0" fontId="60" fillId="2" borderId="29" xfId="0" applyFont="1" applyFill="1" applyBorder="1" applyAlignment="1">
      <alignment horizontal="center" vertical="center" wrapText="1"/>
    </xf>
    <xf numFmtId="0" fontId="63" fillId="2" borderId="37" xfId="0" applyFont="1" applyFill="1" applyBorder="1" applyAlignment="1">
      <alignment horizontal="center" vertical="center"/>
    </xf>
    <xf numFmtId="0" fontId="63" fillId="2" borderId="38" xfId="0" applyFont="1" applyFill="1" applyBorder="1" applyAlignment="1">
      <alignment horizontal="center" vertical="center"/>
    </xf>
    <xf numFmtId="0" fontId="63" fillId="2" borderId="17" xfId="0" applyFont="1" applyFill="1" applyBorder="1" applyAlignment="1">
      <alignment horizontal="center" vertical="center"/>
    </xf>
    <xf numFmtId="0" fontId="63" fillId="2" borderId="0" xfId="0" applyFont="1" applyFill="1" applyAlignment="1">
      <alignment horizontal="center" vertical="center"/>
    </xf>
    <xf numFmtId="0" fontId="63" fillId="2" borderId="39" xfId="0" applyFont="1" applyFill="1" applyBorder="1" applyAlignment="1">
      <alignment horizontal="center" vertical="center"/>
    </xf>
    <xf numFmtId="0" fontId="63" fillId="2" borderId="40" xfId="0" applyFont="1" applyFill="1" applyBorder="1" applyAlignment="1">
      <alignment horizontal="center" vertical="center"/>
    </xf>
    <xf numFmtId="0" fontId="63" fillId="2" borderId="21" xfId="0" applyFont="1" applyFill="1" applyBorder="1" applyAlignment="1">
      <alignment horizontal="center" vertical="center"/>
    </xf>
    <xf numFmtId="0" fontId="63" fillId="2" borderId="41" xfId="0" applyFont="1" applyFill="1" applyBorder="1" applyAlignment="1">
      <alignment horizontal="center" vertical="center"/>
    </xf>
    <xf numFmtId="0" fontId="83" fillId="0" borderId="0" xfId="0" applyFont="1" applyAlignment="1">
      <alignment horizontal="left"/>
    </xf>
    <xf numFmtId="0" fontId="81" fillId="0" borderId="0" xfId="0" applyFont="1" applyAlignment="1">
      <alignment horizontal="left"/>
    </xf>
    <xf numFmtId="0" fontId="81" fillId="0" borderId="0" xfId="0" applyFont="1" applyAlignment="1">
      <alignment horizontal="left" vertical="center" wrapText="1"/>
    </xf>
    <xf numFmtId="0" fontId="81" fillId="0" borderId="42" xfId="0" applyFont="1" applyBorder="1" applyAlignment="1">
      <alignment horizontal="left"/>
    </xf>
    <xf numFmtId="0" fontId="81" fillId="0" borderId="43" xfId="0" applyFont="1" applyBorder="1" applyAlignment="1">
      <alignment horizontal="left"/>
    </xf>
    <xf numFmtId="0" fontId="0" fillId="0" borderId="0" xfId="0"/>
    <xf numFmtId="0" fontId="83" fillId="0" borderId="0" xfId="0" applyFont="1" applyAlignment="1">
      <alignment horizontal="left" wrapText="1"/>
    </xf>
    <xf numFmtId="0" fontId="64" fillId="0" borderId="0" xfId="0" applyFont="1" applyAlignment="1">
      <alignment horizontal="left"/>
    </xf>
    <xf numFmtId="0" fontId="50" fillId="0" borderId="0" xfId="0" applyFont="1" applyAlignment="1">
      <alignment horizontal="left" vertical="center" wrapText="1"/>
    </xf>
    <xf numFmtId="0" fontId="80" fillId="2" borderId="17" xfId="0" applyFont="1" applyFill="1" applyBorder="1" applyAlignment="1">
      <alignment horizontal="center" vertical="center"/>
    </xf>
    <xf numFmtId="0" fontId="80" fillId="2" borderId="0" xfId="0" applyFont="1" applyFill="1" applyAlignment="1">
      <alignment horizontal="center" vertical="center"/>
    </xf>
    <xf numFmtId="0" fontId="64" fillId="0" borderId="0" xfId="0" applyFont="1" applyAlignment="1">
      <alignment horizontal="left" vertical="center" wrapText="1"/>
    </xf>
    <xf numFmtId="0" fontId="56" fillId="0" borderId="0" xfId="0" applyFont="1" applyAlignment="1">
      <alignment horizontal="center" vertical="center"/>
    </xf>
    <xf numFmtId="0" fontId="81" fillId="0" borderId="0" xfId="0" applyFont="1" applyAlignment="1">
      <alignment horizontal="left" vertical="center"/>
    </xf>
    <xf numFmtId="0" fontId="81" fillId="0" borderId="29" xfId="0" applyFont="1" applyBorder="1" applyAlignment="1">
      <alignment horizontal="left" wrapText="1"/>
    </xf>
    <xf numFmtId="0" fontId="81" fillId="0" borderId="37" xfId="0" applyFont="1" applyBorder="1" applyAlignment="1">
      <alignment horizontal="left" wrapText="1"/>
    </xf>
    <xf numFmtId="0" fontId="81" fillId="0" borderId="38" xfId="0" applyFont="1" applyBorder="1" applyAlignment="1">
      <alignment horizontal="left" wrapText="1"/>
    </xf>
    <xf numFmtId="0" fontId="81" fillId="0" borderId="17" xfId="0" applyFont="1" applyBorder="1" applyAlignment="1">
      <alignment horizontal="left" wrapText="1"/>
    </xf>
    <xf numFmtId="0" fontId="81" fillId="0" borderId="0" xfId="0" applyFont="1" applyAlignment="1">
      <alignment horizontal="left" wrapText="1"/>
    </xf>
    <xf numFmtId="0" fontId="81" fillId="0" borderId="39" xfId="0" applyFont="1" applyBorder="1" applyAlignment="1">
      <alignment horizontal="left" wrapText="1"/>
    </xf>
    <xf numFmtId="0" fontId="81" fillId="0" borderId="40" xfId="0" applyFont="1" applyBorder="1" applyAlignment="1">
      <alignment horizontal="left" wrapText="1"/>
    </xf>
    <xf numFmtId="0" fontId="81" fillId="0" borderId="21" xfId="0" applyFont="1" applyBorder="1" applyAlignment="1">
      <alignment horizontal="left" wrapText="1"/>
    </xf>
    <xf numFmtId="0" fontId="81" fillId="0" borderId="41" xfId="0" applyFont="1" applyBorder="1" applyAlignment="1">
      <alignment horizontal="left" wrapText="1"/>
    </xf>
    <xf numFmtId="0" fontId="52" fillId="2" borderId="27" xfId="0" applyFont="1" applyFill="1" applyBorder="1" applyAlignment="1">
      <alignment horizontal="center" vertical="center" wrapText="1"/>
    </xf>
    <xf numFmtId="0" fontId="52" fillId="2" borderId="10" xfId="0" applyFont="1" applyFill="1" applyBorder="1" applyAlignment="1">
      <alignment horizontal="center" vertical="center" wrapText="1"/>
    </xf>
    <xf numFmtId="0" fontId="52" fillId="2" borderId="28" xfId="0" applyFont="1" applyFill="1" applyBorder="1" applyAlignment="1">
      <alignment horizontal="center" vertical="center" wrapText="1"/>
    </xf>
    <xf numFmtId="0" fontId="52" fillId="2" borderId="29" xfId="0" applyFont="1" applyFill="1" applyBorder="1" applyAlignment="1">
      <alignment horizontal="center" vertical="center" wrapText="1"/>
    </xf>
    <xf numFmtId="0" fontId="52" fillId="2" borderId="30" xfId="0" applyFont="1" applyFill="1" applyBorder="1" applyAlignment="1">
      <alignment horizontal="center" vertical="center" wrapText="1"/>
    </xf>
    <xf numFmtId="0" fontId="52" fillId="2" borderId="31" xfId="0" applyFont="1" applyFill="1" applyBorder="1" applyAlignment="1">
      <alignment horizontal="center" vertical="center" wrapText="1"/>
    </xf>
    <xf numFmtId="0" fontId="52" fillId="2" borderId="32" xfId="0" applyFont="1" applyFill="1" applyBorder="1" applyAlignment="1">
      <alignment horizontal="center" vertical="center" wrapText="1"/>
    </xf>
    <xf numFmtId="0" fontId="52" fillId="2" borderId="33" xfId="0" applyFont="1" applyFill="1" applyBorder="1" applyAlignment="1">
      <alignment horizontal="center" vertical="center" wrapText="1"/>
    </xf>
    <xf numFmtId="0" fontId="53" fillId="0" borderId="0" xfId="0" applyFont="1" applyAlignment="1">
      <alignment horizontal="center" vertical="center" wrapText="1"/>
    </xf>
    <xf numFmtId="0" fontId="52" fillId="2" borderId="34" xfId="0" applyFont="1" applyFill="1" applyBorder="1" applyAlignment="1">
      <alignment horizontal="center" vertical="center" wrapText="1"/>
    </xf>
    <xf numFmtId="0" fontId="52" fillId="2" borderId="35" xfId="0" applyFont="1" applyFill="1" applyBorder="1" applyAlignment="1">
      <alignment horizontal="center" vertical="center" wrapText="1"/>
    </xf>
    <xf numFmtId="0" fontId="51" fillId="2" borderId="27" xfId="0" applyFont="1" applyFill="1" applyBorder="1" applyAlignment="1">
      <alignment vertical="center" wrapText="1"/>
    </xf>
    <xf numFmtId="0" fontId="51" fillId="2" borderId="1" xfId="0" applyFont="1" applyFill="1" applyBorder="1" applyAlignment="1">
      <alignment vertical="center" wrapText="1"/>
    </xf>
    <xf numFmtId="0" fontId="43" fillId="2" borderId="27" xfId="0" applyFont="1" applyFill="1" applyBorder="1" applyAlignment="1">
      <alignment horizontal="center" vertical="center" wrapText="1"/>
    </xf>
    <xf numFmtId="0" fontId="43" fillId="2" borderId="1" xfId="0" applyFont="1" applyFill="1" applyBorder="1" applyAlignment="1">
      <alignment horizontal="center" vertical="center" wrapText="1"/>
    </xf>
    <xf numFmtId="0" fontId="43" fillId="2" borderId="22" xfId="0" applyFont="1" applyFill="1" applyBorder="1" applyAlignment="1">
      <alignment horizontal="center" vertical="center" wrapText="1"/>
    </xf>
    <xf numFmtId="0" fontId="43" fillId="2" borderId="9" xfId="0" applyFont="1" applyFill="1" applyBorder="1" applyAlignment="1">
      <alignment horizontal="center" vertical="center" wrapText="1"/>
    </xf>
    <xf numFmtId="0" fontId="16" fillId="0" borderId="4" xfId="0" applyFont="1" applyBorder="1" applyAlignment="1">
      <alignment vertical="center" wrapText="1"/>
    </xf>
    <xf numFmtId="0" fontId="16" fillId="0" borderId="23" xfId="0" applyFont="1" applyBorder="1" applyAlignment="1">
      <alignment vertical="center" wrapText="1"/>
    </xf>
    <xf numFmtId="4" fontId="3" fillId="0" borderId="6" xfId="0" applyNumberFormat="1" applyFont="1" applyBorder="1" applyAlignment="1">
      <alignment horizontal="right" vertical="center" wrapText="1"/>
    </xf>
    <xf numFmtId="4" fontId="3" fillId="0" borderId="24" xfId="0" applyNumberFormat="1" applyFont="1" applyBorder="1" applyAlignment="1">
      <alignment horizontal="right" vertical="center" wrapText="1"/>
    </xf>
    <xf numFmtId="0" fontId="3" fillId="0" borderId="7" xfId="0" applyFont="1" applyBorder="1" applyAlignment="1">
      <alignment horizontal="left" vertical="center" wrapText="1"/>
    </xf>
    <xf numFmtId="0" fontId="3" fillId="0" borderId="25" xfId="0" applyFont="1" applyBorder="1" applyAlignment="1">
      <alignment horizontal="left" vertical="center" wrapText="1"/>
    </xf>
    <xf numFmtId="4" fontId="3" fillId="0" borderId="15" xfId="0" applyNumberFormat="1" applyFont="1" applyBorder="1" applyAlignment="1">
      <alignment horizontal="right" vertical="center" wrapText="1"/>
    </xf>
    <xf numFmtId="4" fontId="3" fillId="0" borderId="20" xfId="0" applyNumberFormat="1" applyFont="1" applyBorder="1" applyAlignment="1">
      <alignment horizontal="right" vertical="center" wrapText="1"/>
    </xf>
    <xf numFmtId="4" fontId="3" fillId="0" borderId="16" xfId="0" applyNumberFormat="1" applyFont="1" applyBorder="1" applyAlignment="1">
      <alignment horizontal="right" vertical="center" wrapText="1"/>
    </xf>
    <xf numFmtId="4" fontId="3" fillId="0" borderId="19" xfId="0" applyNumberFormat="1" applyFont="1" applyBorder="1" applyAlignment="1">
      <alignment horizontal="right" vertical="center" wrapText="1"/>
    </xf>
    <xf numFmtId="0" fontId="51" fillId="2" borderId="26" xfId="0" applyFont="1" applyFill="1" applyBorder="1" applyAlignment="1">
      <alignment vertical="center" wrapText="1"/>
    </xf>
    <xf numFmtId="0" fontId="51" fillId="2" borderId="8" xfId="0" applyFont="1" applyFill="1" applyBorder="1" applyAlignment="1">
      <alignment vertical="center" wrapText="1"/>
    </xf>
    <xf numFmtId="0" fontId="25" fillId="0" borderId="0" xfId="0" applyFont="1" applyAlignment="1">
      <alignment horizontal="center" vertical="center"/>
    </xf>
    <xf numFmtId="0" fontId="57" fillId="0" borderId="0" xfId="0" applyFont="1" applyAlignment="1">
      <alignment horizontal="center" vertical="center"/>
    </xf>
    <xf numFmtId="0" fontId="35" fillId="2" borderId="1" xfId="0" applyFont="1" applyFill="1" applyBorder="1" applyAlignment="1">
      <alignment horizontal="center" vertical="center" wrapText="1"/>
    </xf>
    <xf numFmtId="0" fontId="58" fillId="0" borderId="0" xfId="0" applyFont="1" applyAlignment="1">
      <alignment horizontal="center" vertical="center"/>
    </xf>
    <xf numFmtId="0" fontId="20" fillId="0" borderId="0" xfId="0" applyFont="1" applyAlignment="1">
      <alignment horizontal="center" vertical="center"/>
    </xf>
    <xf numFmtId="0" fontId="44" fillId="0" borderId="1" xfId="0" applyFont="1" applyBorder="1" applyAlignment="1">
      <alignment vertical="center" wrapText="1"/>
    </xf>
    <xf numFmtId="3" fontId="44" fillId="0" borderId="1" xfId="0" applyNumberFormat="1" applyFont="1" applyBorder="1" applyAlignment="1">
      <alignment horizontal="right" vertical="center"/>
    </xf>
    <xf numFmtId="0" fontId="65" fillId="0" borderId="0" xfId="0" applyFont="1" applyAlignment="1">
      <alignment horizontal="left" vertical="center" wrapText="1"/>
    </xf>
    <xf numFmtId="0" fontId="67" fillId="0" borderId="0" xfId="0" applyFont="1" applyAlignment="1">
      <alignment horizontal="left" vertical="center"/>
    </xf>
    <xf numFmtId="0" fontId="29" fillId="0" borderId="0" xfId="0" applyFont="1" applyAlignment="1">
      <alignment horizontal="left" vertical="center"/>
    </xf>
    <xf numFmtId="0" fontId="65" fillId="0" borderId="0" xfId="0" applyFont="1" applyAlignment="1">
      <alignment horizontal="left" vertical="center"/>
    </xf>
    <xf numFmtId="0" fontId="35" fillId="2" borderId="1" xfId="0" applyFont="1" applyFill="1" applyBorder="1" applyAlignment="1">
      <alignment horizontal="center" vertical="center"/>
    </xf>
    <xf numFmtId="0" fontId="65" fillId="0" borderId="0" xfId="0" applyFont="1" applyAlignment="1">
      <alignment horizontal="left" wrapText="1"/>
    </xf>
    <xf numFmtId="0" fontId="43" fillId="3" borderId="10" xfId="0" applyFont="1" applyFill="1" applyBorder="1" applyAlignment="1">
      <alignment horizontal="center" vertical="center" wrapText="1"/>
    </xf>
    <xf numFmtId="0" fontId="43" fillId="3" borderId="36" xfId="0" applyFont="1" applyFill="1" applyBorder="1" applyAlignment="1">
      <alignment horizontal="center" vertical="center" wrapText="1"/>
    </xf>
    <xf numFmtId="0" fontId="29" fillId="0" borderId="0" xfId="0" applyFont="1" applyAlignment="1">
      <alignment horizontal="left" vertical="center" wrapText="1"/>
    </xf>
    <xf numFmtId="0" fontId="23" fillId="7" borderId="1" xfId="0" applyFont="1" applyFill="1" applyBorder="1" applyAlignment="1">
      <alignment horizontal="center" vertical="center" wrapText="1"/>
    </xf>
    <xf numFmtId="0" fontId="43" fillId="2" borderId="1" xfId="0" applyFont="1" applyFill="1" applyBorder="1" applyAlignment="1">
      <alignment vertical="center"/>
    </xf>
    <xf numFmtId="0" fontId="55" fillId="2" borderId="1" xfId="0" applyFont="1" applyFill="1" applyBorder="1" applyAlignment="1">
      <alignment horizontal="center" vertical="center"/>
    </xf>
    <xf numFmtId="0" fontId="23" fillId="0" borderId="1" xfId="0" applyFont="1" applyBorder="1" applyAlignment="1">
      <alignment vertical="center"/>
    </xf>
    <xf numFmtId="0" fontId="40" fillId="2" borderId="1" xfId="0" applyFont="1" applyFill="1" applyBorder="1" applyAlignment="1">
      <alignment horizontal="center" vertical="center"/>
    </xf>
    <xf numFmtId="0" fontId="40" fillId="2" borderId="1" xfId="0" applyFont="1" applyFill="1" applyBorder="1" applyAlignment="1">
      <alignment horizontal="center" vertical="center" wrapText="1"/>
    </xf>
    <xf numFmtId="0" fontId="43" fillId="2" borderId="1" xfId="0" applyFont="1" applyFill="1" applyBorder="1" applyAlignment="1">
      <alignment horizontal="center" vertical="center"/>
    </xf>
    <xf numFmtId="0" fontId="54" fillId="2" borderId="1" xfId="0" applyFont="1" applyFill="1" applyBorder="1" applyAlignment="1">
      <alignment horizontal="justify" vertical="center"/>
    </xf>
    <xf numFmtId="0" fontId="40" fillId="2" borderId="10" xfId="0" applyFont="1" applyFill="1" applyBorder="1" applyAlignment="1">
      <alignment horizontal="center" vertical="center"/>
    </xf>
    <xf numFmtId="0" fontId="40" fillId="2" borderId="3" xfId="0" applyFont="1" applyFill="1" applyBorder="1" applyAlignment="1">
      <alignment horizontal="center" vertical="center"/>
    </xf>
    <xf numFmtId="0" fontId="40" fillId="2" borderId="36" xfId="0" applyFont="1" applyFill="1" applyBorder="1" applyAlignment="1">
      <alignment horizontal="center" vertical="center"/>
    </xf>
    <xf numFmtId="0" fontId="40" fillId="2" borderId="10" xfId="0" applyFont="1" applyFill="1" applyBorder="1" applyAlignment="1">
      <alignment horizontal="center" vertical="center" wrapText="1"/>
    </xf>
    <xf numFmtId="0" fontId="40" fillId="2" borderId="3" xfId="0" applyFont="1" applyFill="1" applyBorder="1" applyAlignment="1">
      <alignment horizontal="center" vertical="center" wrapText="1"/>
    </xf>
    <xf numFmtId="0" fontId="40" fillId="2" borderId="36" xfId="0" applyFont="1" applyFill="1" applyBorder="1" applyAlignment="1">
      <alignment horizontal="center" vertical="center" wrapText="1"/>
    </xf>
    <xf numFmtId="0" fontId="68" fillId="0" borderId="0" xfId="0" applyFont="1" applyAlignment="1">
      <alignment horizontal="left" vertical="center"/>
    </xf>
  </cellXfs>
  <cellStyles count="9">
    <cellStyle name="Excel Built-in Normal" xfId="1" xr:uid="{00000000-0005-0000-0000-000000000000}"/>
    <cellStyle name="Hipervínculo" xfId="8" builtinId="8"/>
    <cellStyle name="Millares" xfId="2" builtinId="3"/>
    <cellStyle name="Millares [0]" xfId="3" builtinId="6"/>
    <cellStyle name="Millares 2" xfId="4" xr:uid="{00000000-0005-0000-0000-000004000000}"/>
    <cellStyle name="Millares 3" xfId="5" xr:uid="{00000000-0005-0000-0000-000005000000}"/>
    <cellStyle name="Normal" xfId="0" builtinId="0"/>
    <cellStyle name="Normal 2" xfId="6" xr:uid="{00000000-0005-0000-0000-000007000000}"/>
    <cellStyle name="Porcentaje" xfId="7" builtinId="5"/>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1134107</xdr:colOff>
      <xdr:row>5</xdr:row>
      <xdr:rowOff>174023</xdr:rowOff>
    </xdr:from>
    <xdr:to>
      <xdr:col>5</xdr:col>
      <xdr:colOff>202341</xdr:colOff>
      <xdr:row>10</xdr:row>
      <xdr:rowOff>22669</xdr:rowOff>
    </xdr:to>
    <xdr:pic>
      <xdr:nvPicPr>
        <xdr:cNvPr id="4" name="Imagen 3">
          <a:extLst>
            <a:ext uri="{FF2B5EF4-FFF2-40B4-BE49-F238E27FC236}">
              <a16:creationId xmlns:a16="http://schemas.microsoft.com/office/drawing/2014/main" id="{756A5866-018B-4D8F-AFFC-9D96E2514010}"/>
            </a:ext>
          </a:extLst>
        </xdr:cNvPr>
        <xdr:cNvPicPr>
          <a:picLocks noChangeAspect="1"/>
        </xdr:cNvPicPr>
      </xdr:nvPicPr>
      <xdr:blipFill>
        <a:blip xmlns:r="http://schemas.openxmlformats.org/officeDocument/2006/relationships" r:embed="rId1"/>
        <a:stretch>
          <a:fillRect/>
        </a:stretch>
      </xdr:blipFill>
      <xdr:spPr>
        <a:xfrm>
          <a:off x="2425496" y="1377181"/>
          <a:ext cx="2100192" cy="771067"/>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hyperlink" Target="mailto:administracion@asucapital.com.py" TargetMode="External"/><Relationship Id="rId1" Type="http://schemas.openxmlformats.org/officeDocument/2006/relationships/hyperlink" Target="http://www.asucapital.com.py/"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2348F-8184-4F1E-ABBD-CADF26F0FCD3}">
  <sheetPr>
    <tabColor theme="4" tint="-0.249977111117893"/>
    <pageSetUpPr fitToPage="1"/>
  </sheetPr>
  <dimension ref="B2:G27"/>
  <sheetViews>
    <sheetView showGridLines="0" zoomScale="95" zoomScaleNormal="95" workbookViewId="0">
      <selection activeCell="B1" sqref="B1"/>
    </sheetView>
  </sheetViews>
  <sheetFormatPr baseColWidth="10" defaultColWidth="10.85546875" defaultRowHeight="15"/>
  <cols>
    <col min="1" max="1" width="1.5703125" customWidth="1"/>
    <col min="2" max="2" width="3.7109375" customWidth="1"/>
    <col min="3" max="3" width="14" customWidth="1"/>
    <col min="4" max="4" width="20.5703125" customWidth="1"/>
    <col min="5" max="5" width="23.7109375" customWidth="1"/>
    <col min="6" max="6" width="36.140625" customWidth="1"/>
    <col min="7" max="7" width="25.5703125" hidden="1" customWidth="1"/>
  </cols>
  <sheetData>
    <row r="2" spans="3:7" ht="14.45" customHeight="1">
      <c r="C2" s="310" t="s">
        <v>375</v>
      </c>
      <c r="D2" s="311"/>
      <c r="E2" s="311"/>
      <c r="F2" s="311"/>
      <c r="G2" s="312"/>
    </row>
    <row r="3" spans="3:7">
      <c r="C3" s="313"/>
      <c r="D3" s="314"/>
      <c r="E3" s="314"/>
      <c r="F3" s="314"/>
      <c r="G3" s="315"/>
    </row>
    <row r="4" spans="3:7">
      <c r="C4" s="313"/>
      <c r="D4" s="314"/>
      <c r="E4" s="314"/>
      <c r="F4" s="314"/>
      <c r="G4" s="315"/>
    </row>
    <row r="5" spans="3:7">
      <c r="C5" s="313"/>
      <c r="D5" s="314"/>
      <c r="E5" s="314"/>
      <c r="F5" s="314"/>
      <c r="G5" s="315"/>
    </row>
    <row r="6" spans="3:7">
      <c r="C6" s="313"/>
      <c r="D6" s="314"/>
      <c r="E6" s="314"/>
      <c r="F6" s="314"/>
      <c r="G6" s="315"/>
    </row>
    <row r="7" spans="3:7">
      <c r="C7" s="313"/>
      <c r="D7" s="314"/>
      <c r="E7" s="314"/>
      <c r="F7" s="314"/>
      <c r="G7" s="315"/>
    </row>
    <row r="8" spans="3:7">
      <c r="C8" s="313"/>
      <c r="D8" s="314"/>
      <c r="E8" s="314"/>
      <c r="F8" s="314"/>
      <c r="G8" s="315"/>
    </row>
    <row r="9" spans="3:7">
      <c r="C9" s="313"/>
      <c r="D9" s="314"/>
      <c r="E9" s="314"/>
      <c r="F9" s="314"/>
      <c r="G9" s="315"/>
    </row>
    <row r="10" spans="3:7">
      <c r="C10" s="313"/>
      <c r="D10" s="314"/>
      <c r="E10" s="314"/>
      <c r="F10" s="314"/>
      <c r="G10" s="315"/>
    </row>
    <row r="11" spans="3:7">
      <c r="C11" s="313"/>
      <c r="D11" s="314"/>
      <c r="E11" s="314"/>
      <c r="F11" s="314"/>
      <c r="G11" s="315"/>
    </row>
    <row r="12" spans="3:7">
      <c r="C12" s="313"/>
      <c r="D12" s="314"/>
      <c r="E12" s="314"/>
      <c r="F12" s="314"/>
      <c r="G12" s="315"/>
    </row>
    <row r="13" spans="3:7">
      <c r="C13" s="313"/>
      <c r="D13" s="314"/>
      <c r="E13" s="314"/>
      <c r="F13" s="314"/>
      <c r="G13" s="315"/>
    </row>
    <row r="14" spans="3:7">
      <c r="C14" s="313"/>
      <c r="D14" s="314"/>
      <c r="E14" s="314"/>
      <c r="F14" s="314"/>
      <c r="G14" s="315"/>
    </row>
    <row r="15" spans="3:7">
      <c r="C15" s="313"/>
      <c r="D15" s="314"/>
      <c r="E15" s="314"/>
      <c r="F15" s="314"/>
      <c r="G15" s="315"/>
    </row>
    <row r="16" spans="3:7" ht="1.9" customHeight="1">
      <c r="C16" s="313"/>
      <c r="D16" s="314"/>
      <c r="E16" s="314"/>
      <c r="F16" s="314"/>
      <c r="G16" s="315"/>
    </row>
    <row r="17" spans="2:7">
      <c r="C17" s="313"/>
      <c r="D17" s="314"/>
      <c r="E17" s="314"/>
      <c r="F17" s="314"/>
      <c r="G17" s="315"/>
    </row>
    <row r="18" spans="2:7">
      <c r="C18" s="313"/>
      <c r="D18" s="314"/>
      <c r="E18" s="314"/>
      <c r="F18" s="314"/>
      <c r="G18" s="315"/>
    </row>
    <row r="19" spans="2:7">
      <c r="C19" s="313"/>
      <c r="D19" s="314"/>
      <c r="E19" s="314"/>
      <c r="F19" s="314"/>
      <c r="G19" s="315"/>
    </row>
    <row r="20" spans="2:7" ht="9.6" customHeight="1">
      <c r="B20" s="131"/>
      <c r="C20" s="313"/>
      <c r="D20" s="314"/>
      <c r="E20" s="314"/>
      <c r="F20" s="314"/>
      <c r="G20" s="315"/>
    </row>
    <row r="21" spans="2:7">
      <c r="C21" s="313"/>
      <c r="D21" s="314"/>
      <c r="E21" s="314"/>
      <c r="F21" s="314"/>
      <c r="G21" s="315"/>
    </row>
    <row r="22" spans="2:7">
      <c r="C22" s="313"/>
      <c r="D22" s="314"/>
      <c r="E22" s="314"/>
      <c r="F22" s="314"/>
      <c r="G22" s="315"/>
    </row>
    <row r="23" spans="2:7">
      <c r="C23" s="313"/>
      <c r="D23" s="314"/>
      <c r="E23" s="314"/>
      <c r="F23" s="314"/>
      <c r="G23" s="315"/>
    </row>
    <row r="24" spans="2:7">
      <c r="C24" s="313"/>
      <c r="D24" s="314"/>
      <c r="E24" s="314"/>
      <c r="F24" s="314"/>
      <c r="G24" s="315"/>
    </row>
    <row r="25" spans="2:7">
      <c r="C25" s="313"/>
      <c r="D25" s="314"/>
      <c r="E25" s="314"/>
      <c r="F25" s="314"/>
      <c r="G25" s="315"/>
    </row>
    <row r="26" spans="2:7" ht="90" customHeight="1">
      <c r="C26" s="316"/>
      <c r="D26" s="317"/>
      <c r="E26" s="317"/>
      <c r="F26" s="317"/>
      <c r="G26" s="318"/>
    </row>
    <row r="27" spans="2:7" ht="45" customHeight="1"/>
  </sheetData>
  <mergeCells count="1">
    <mergeCell ref="C2:G26"/>
  </mergeCells>
  <pageMargins left="0.70866141732283472" right="0.70866141732283472" top="0.74803149606299213" bottom="0.74803149606299213" header="0.31496062992125984" footer="0.31496062992125984"/>
  <pageSetup paperSize="9" scale="8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1E592-12CD-49F5-8174-E32F09E3B029}">
  <sheetPr>
    <tabColor theme="4" tint="-0.249977111117893"/>
  </sheetPr>
  <dimension ref="B3:L95"/>
  <sheetViews>
    <sheetView topLeftCell="A55" workbookViewId="0">
      <selection activeCell="B5" sqref="B5"/>
    </sheetView>
  </sheetViews>
  <sheetFormatPr baseColWidth="10" defaultColWidth="10.85546875" defaultRowHeight="15"/>
  <cols>
    <col min="1" max="1" width="3.85546875" customWidth="1"/>
    <col min="2" max="2" width="6.7109375" customWidth="1"/>
    <col min="3" max="3" width="31.42578125" customWidth="1"/>
    <col min="4" max="4" width="17.42578125" customWidth="1"/>
    <col min="5" max="5" width="10.140625" customWidth="1"/>
    <col min="6" max="7" width="9.7109375" customWidth="1"/>
    <col min="8" max="8" width="11.7109375" bestFit="1" customWidth="1"/>
    <col min="9" max="9" width="13.5703125" customWidth="1"/>
    <col min="10" max="10" width="11.7109375" customWidth="1"/>
    <col min="11" max="11" width="12.7109375" customWidth="1"/>
    <col min="12" max="12" width="15.140625" customWidth="1"/>
  </cols>
  <sheetData>
    <row r="3" spans="2:9" ht="22.15" customHeight="1">
      <c r="B3" s="328" t="s">
        <v>477</v>
      </c>
      <c r="C3" s="329"/>
      <c r="D3" s="329"/>
      <c r="E3" s="329"/>
      <c r="F3" s="329"/>
      <c r="G3" s="329"/>
      <c r="H3" s="329"/>
      <c r="I3" s="329"/>
    </row>
    <row r="4" spans="2:9" ht="24" customHeight="1">
      <c r="B4" s="330" t="s">
        <v>666</v>
      </c>
      <c r="C4" s="330"/>
      <c r="D4" s="330"/>
      <c r="E4" s="330"/>
      <c r="F4" s="330"/>
      <c r="G4" s="330"/>
      <c r="H4" s="330"/>
      <c r="I4" s="330"/>
    </row>
    <row r="5" spans="2:9" ht="6.6" customHeight="1">
      <c r="F5" s="331"/>
      <c r="G5" s="331"/>
    </row>
    <row r="6" spans="2:9">
      <c r="B6" s="219" t="s">
        <v>478</v>
      </c>
      <c r="C6" s="219"/>
      <c r="D6" s="219"/>
      <c r="E6" s="219"/>
      <c r="F6" s="219"/>
      <c r="G6" s="220"/>
      <c r="H6" s="220"/>
      <c r="I6" s="220"/>
    </row>
    <row r="7" spans="2:9" ht="6" customHeight="1">
      <c r="B7" s="221"/>
      <c r="C7" s="221"/>
      <c r="D7" s="221"/>
      <c r="E7" s="221"/>
      <c r="F7" s="221"/>
    </row>
    <row r="8" spans="2:9">
      <c r="B8" s="222" t="s">
        <v>479</v>
      </c>
      <c r="C8" s="222"/>
      <c r="D8" s="222" t="s">
        <v>480</v>
      </c>
      <c r="E8" s="221"/>
      <c r="F8" s="221"/>
    </row>
    <row r="9" spans="2:9">
      <c r="B9" s="222" t="s">
        <v>481</v>
      </c>
      <c r="C9" s="222"/>
      <c r="D9" s="222" t="s">
        <v>590</v>
      </c>
      <c r="E9" s="221"/>
      <c r="F9" s="221"/>
    </row>
    <row r="10" spans="2:9">
      <c r="B10" s="222" t="s">
        <v>482</v>
      </c>
      <c r="C10" s="222"/>
      <c r="D10" s="222" t="s">
        <v>483</v>
      </c>
      <c r="E10" s="221"/>
      <c r="F10" s="221"/>
    </row>
    <row r="11" spans="2:9">
      <c r="B11" s="222" t="s">
        <v>484</v>
      </c>
      <c r="C11" s="222"/>
      <c r="D11" s="332">
        <v>8016</v>
      </c>
      <c r="E11" s="332"/>
      <c r="F11" s="221"/>
    </row>
    <row r="12" spans="2:9">
      <c r="B12" s="222" t="s">
        <v>485</v>
      </c>
      <c r="C12" s="222"/>
      <c r="D12" s="222" t="s">
        <v>486</v>
      </c>
      <c r="E12" s="221"/>
      <c r="F12" s="221"/>
    </row>
    <row r="13" spans="2:9">
      <c r="B13" s="222" t="s">
        <v>487</v>
      </c>
      <c r="C13" s="222"/>
      <c r="D13" s="222" t="s">
        <v>488</v>
      </c>
      <c r="E13" s="221"/>
      <c r="F13" s="221"/>
    </row>
    <row r="14" spans="2:9">
      <c r="B14" s="222" t="s">
        <v>489</v>
      </c>
      <c r="C14" s="222"/>
      <c r="D14" s="222" t="s">
        <v>490</v>
      </c>
      <c r="E14" s="221"/>
      <c r="F14" s="221"/>
    </row>
    <row r="15" spans="2:9">
      <c r="B15" s="222" t="s">
        <v>491</v>
      </c>
      <c r="C15" s="222"/>
      <c r="D15" s="223" t="s">
        <v>492</v>
      </c>
      <c r="E15" s="221"/>
      <c r="F15" s="221"/>
    </row>
    <row r="16" spans="2:9">
      <c r="B16" s="222" t="s">
        <v>493</v>
      </c>
      <c r="C16" s="222"/>
      <c r="D16" s="222" t="s">
        <v>486</v>
      </c>
      <c r="E16" s="221"/>
      <c r="F16" s="221"/>
    </row>
    <row r="17" spans="2:9" ht="8.4499999999999993" customHeight="1">
      <c r="B17" s="221"/>
      <c r="C17" s="221"/>
      <c r="D17" s="221"/>
      <c r="E17" s="221"/>
      <c r="F17" s="221"/>
    </row>
    <row r="18" spans="2:9">
      <c r="B18" s="219" t="s">
        <v>494</v>
      </c>
      <c r="C18" s="219"/>
      <c r="D18" s="219"/>
      <c r="E18" s="219"/>
      <c r="F18" s="219"/>
      <c r="G18" s="220"/>
      <c r="H18" s="220"/>
      <c r="I18" s="220"/>
    </row>
    <row r="19" spans="2:9" ht="8.4499999999999993" customHeight="1">
      <c r="B19" s="224"/>
      <c r="C19" s="224"/>
      <c r="D19" s="224"/>
      <c r="E19" s="224"/>
      <c r="F19" s="224"/>
    </row>
    <row r="20" spans="2:9" ht="31.9" customHeight="1">
      <c r="B20" s="333" t="s">
        <v>551</v>
      </c>
      <c r="C20" s="334"/>
      <c r="D20" s="334"/>
      <c r="E20" s="334"/>
      <c r="F20" s="334"/>
      <c r="G20" s="334"/>
      <c r="H20" s="334"/>
      <c r="I20" s="335"/>
    </row>
    <row r="21" spans="2:9">
      <c r="B21" s="336"/>
      <c r="C21" s="337"/>
      <c r="D21" s="337"/>
      <c r="E21" s="337"/>
      <c r="F21" s="337"/>
      <c r="G21" s="337"/>
      <c r="H21" s="337"/>
      <c r="I21" s="338"/>
    </row>
    <row r="22" spans="2:9">
      <c r="B22" s="336"/>
      <c r="C22" s="337"/>
      <c r="D22" s="337"/>
      <c r="E22" s="337"/>
      <c r="F22" s="337"/>
      <c r="G22" s="337"/>
      <c r="H22" s="337"/>
      <c r="I22" s="338"/>
    </row>
    <row r="23" spans="2:9" ht="34.9" customHeight="1">
      <c r="B23" s="339"/>
      <c r="C23" s="340"/>
      <c r="D23" s="340"/>
      <c r="E23" s="340"/>
      <c r="F23" s="340"/>
      <c r="G23" s="340"/>
      <c r="H23" s="340"/>
      <c r="I23" s="341"/>
    </row>
    <row r="24" spans="2:9" ht="9.6" customHeight="1">
      <c r="B24" s="226"/>
      <c r="C24" s="327"/>
      <c r="D24" s="327"/>
      <c r="E24" s="327"/>
      <c r="F24" s="327"/>
    </row>
    <row r="25" spans="2:9">
      <c r="B25" s="219" t="s">
        <v>495</v>
      </c>
      <c r="C25" s="219"/>
      <c r="D25" s="219"/>
      <c r="E25" s="219"/>
      <c r="F25" s="219"/>
      <c r="G25" s="220"/>
      <c r="H25" s="220"/>
      <c r="I25" s="220"/>
    </row>
    <row r="26" spans="2:9">
      <c r="B26" s="226"/>
      <c r="C26" s="227"/>
    </row>
    <row r="27" spans="2:9">
      <c r="B27" s="326" t="s">
        <v>496</v>
      </c>
      <c r="C27" s="326"/>
      <c r="D27" s="228" t="s">
        <v>497</v>
      </c>
      <c r="E27" s="228"/>
      <c r="F27" s="228"/>
    </row>
    <row r="28" spans="2:9">
      <c r="B28" s="326" t="s">
        <v>498</v>
      </c>
      <c r="C28" s="326"/>
      <c r="D28" s="326"/>
      <c r="E28" s="229"/>
      <c r="F28" s="229"/>
    </row>
    <row r="29" spans="2:9" ht="14.45" customHeight="1">
      <c r="B29" s="320" t="s">
        <v>499</v>
      </c>
      <c r="C29" s="320"/>
      <c r="D29" s="325" t="s">
        <v>500</v>
      </c>
      <c r="E29" s="325"/>
      <c r="F29" s="325"/>
    </row>
    <row r="30" spans="2:9" ht="14.45" customHeight="1">
      <c r="B30" s="320" t="s">
        <v>501</v>
      </c>
      <c r="C30" s="320"/>
      <c r="D30" s="325" t="s">
        <v>502</v>
      </c>
      <c r="E30" s="325"/>
      <c r="F30" s="325"/>
    </row>
    <row r="31" spans="2:9" ht="14.45" customHeight="1">
      <c r="B31" s="320" t="s">
        <v>503</v>
      </c>
      <c r="C31" s="320"/>
      <c r="D31" s="325" t="s">
        <v>504</v>
      </c>
      <c r="E31" s="325"/>
      <c r="F31" s="325"/>
    </row>
    <row r="32" spans="2:9" ht="6.6" customHeight="1">
      <c r="B32" s="230"/>
      <c r="C32" s="230"/>
      <c r="D32" s="225"/>
      <c r="E32" s="225"/>
      <c r="F32" s="225"/>
    </row>
    <row r="33" spans="2:9" ht="16.149999999999999" customHeight="1">
      <c r="B33" s="326" t="s">
        <v>505</v>
      </c>
      <c r="C33" s="326"/>
      <c r="D33" s="325" t="s">
        <v>506</v>
      </c>
      <c r="E33" s="325"/>
      <c r="F33" s="225"/>
    </row>
    <row r="34" spans="2:9" ht="6.6" customHeight="1">
      <c r="B34" s="230"/>
      <c r="C34" s="230"/>
      <c r="D34" s="225"/>
      <c r="E34" s="225"/>
      <c r="F34" s="225"/>
    </row>
    <row r="35" spans="2:9" ht="14.45" customHeight="1">
      <c r="B35" s="326" t="s">
        <v>507</v>
      </c>
      <c r="C35" s="326"/>
      <c r="D35" s="232"/>
      <c r="E35" s="232"/>
      <c r="F35" s="232"/>
    </row>
    <row r="36" spans="2:9" ht="14.45" customHeight="1">
      <c r="B36" s="320" t="s">
        <v>508</v>
      </c>
      <c r="C36" s="320"/>
      <c r="D36" s="325" t="s">
        <v>500</v>
      </c>
      <c r="E36" s="325"/>
      <c r="F36" s="325"/>
    </row>
    <row r="37" spans="2:9" ht="14.45" customHeight="1">
      <c r="B37" s="320" t="s">
        <v>501</v>
      </c>
      <c r="C37" s="320"/>
      <c r="D37" s="325" t="s">
        <v>502</v>
      </c>
      <c r="E37" s="325"/>
      <c r="F37" s="325"/>
    </row>
    <row r="38" spans="2:9" ht="14.45" customHeight="1">
      <c r="B38" s="320" t="s">
        <v>503</v>
      </c>
      <c r="C38" s="320"/>
      <c r="D38" s="319" t="s">
        <v>504</v>
      </c>
      <c r="E38" s="319"/>
      <c r="F38" s="231"/>
    </row>
    <row r="39" spans="2:9" ht="14.45" customHeight="1">
      <c r="B39" s="320" t="s">
        <v>509</v>
      </c>
      <c r="C39" s="320"/>
      <c r="D39" s="319" t="s">
        <v>510</v>
      </c>
      <c r="E39" s="319"/>
      <c r="F39" s="232"/>
    </row>
    <row r="40" spans="2:9" ht="14.45" customHeight="1">
      <c r="B40" s="320" t="s">
        <v>511</v>
      </c>
      <c r="C40" s="320"/>
      <c r="D40" s="233" t="s">
        <v>512</v>
      </c>
      <c r="E40" s="232"/>
      <c r="F40" s="232"/>
    </row>
    <row r="41" spans="2:9" ht="15.75">
      <c r="B41" s="236"/>
      <c r="C41" s="236"/>
      <c r="D41" s="232"/>
      <c r="E41" s="232"/>
      <c r="F41" s="232"/>
    </row>
    <row r="42" spans="2:9">
      <c r="B42" s="219" t="s">
        <v>529</v>
      </c>
      <c r="C42" s="219"/>
      <c r="D42" s="219"/>
      <c r="E42" s="219"/>
      <c r="F42" s="219"/>
      <c r="G42" s="220"/>
      <c r="H42" s="220"/>
      <c r="I42" s="220"/>
    </row>
    <row r="43" spans="2:9" ht="14.45" customHeight="1">
      <c r="B43" s="321" t="s">
        <v>530</v>
      </c>
      <c r="C43" s="321"/>
      <c r="D43" s="321"/>
      <c r="E43" s="321"/>
      <c r="F43" s="321"/>
      <c r="G43" s="321"/>
      <c r="H43" s="321"/>
      <c r="I43" s="321"/>
    </row>
    <row r="44" spans="2:9">
      <c r="B44" s="321"/>
      <c r="C44" s="321"/>
      <c r="D44" s="321"/>
      <c r="E44" s="321"/>
      <c r="F44" s="321"/>
      <c r="G44" s="321"/>
      <c r="H44" s="321"/>
      <c r="I44" s="321"/>
    </row>
    <row r="45" spans="2:9">
      <c r="B45" s="321"/>
      <c r="C45" s="321"/>
      <c r="D45" s="321"/>
      <c r="E45" s="321"/>
      <c r="F45" s="321"/>
      <c r="G45" s="321"/>
      <c r="H45" s="321"/>
      <c r="I45" s="321"/>
    </row>
    <row r="46" spans="2:9" ht="16.149999999999999" customHeight="1">
      <c r="B46" s="321"/>
      <c r="C46" s="321"/>
      <c r="D46" s="321"/>
      <c r="E46" s="321"/>
      <c r="F46" s="321"/>
      <c r="G46" s="321"/>
      <c r="H46" s="321"/>
      <c r="I46" s="321"/>
    </row>
    <row r="47" spans="2:9">
      <c r="B47" s="322" t="s">
        <v>531</v>
      </c>
      <c r="C47" s="323"/>
      <c r="D47" s="237">
        <v>20000000000</v>
      </c>
    </row>
    <row r="48" spans="2:9">
      <c r="B48" s="322" t="s">
        <v>532</v>
      </c>
      <c r="C48" s="323"/>
      <c r="D48" s="237">
        <v>5520000000</v>
      </c>
    </row>
    <row r="49" spans="2:9">
      <c r="B49" s="322" t="s">
        <v>533</v>
      </c>
      <c r="C49" s="323"/>
      <c r="D49" s="237">
        <v>5520000000</v>
      </c>
    </row>
    <row r="50" spans="2:9">
      <c r="B50" s="322" t="s">
        <v>61</v>
      </c>
      <c r="C50" s="323"/>
      <c r="D50" s="237">
        <v>5520000000</v>
      </c>
    </row>
    <row r="51" spans="2:9">
      <c r="B51" s="322" t="s">
        <v>534</v>
      </c>
      <c r="C51" s="323"/>
      <c r="D51" s="237">
        <v>0</v>
      </c>
    </row>
    <row r="53" spans="2:9">
      <c r="B53" s="221" t="s">
        <v>535</v>
      </c>
      <c r="C53" s="221"/>
      <c r="D53" s="221"/>
      <c r="E53" s="229"/>
      <c r="H53" s="238"/>
    </row>
    <row r="54" spans="2:9" ht="4.9000000000000004" customHeight="1">
      <c r="H54" s="238"/>
    </row>
    <row r="55" spans="2:9" ht="22.15" customHeight="1">
      <c r="B55" s="239" t="s">
        <v>536</v>
      </c>
      <c r="C55" s="239" t="s">
        <v>537</v>
      </c>
      <c r="D55" s="239" t="s">
        <v>591</v>
      </c>
      <c r="E55" s="239" t="s">
        <v>592</v>
      </c>
      <c r="F55" s="240" t="s">
        <v>538</v>
      </c>
      <c r="G55" s="240" t="s">
        <v>593</v>
      </c>
      <c r="H55" s="239" t="s">
        <v>594</v>
      </c>
      <c r="I55" s="240" t="s">
        <v>595</v>
      </c>
    </row>
    <row r="56" spans="2:9">
      <c r="B56" s="241">
        <v>1</v>
      </c>
      <c r="C56" s="242" t="s">
        <v>540</v>
      </c>
      <c r="D56" s="241" t="s">
        <v>596</v>
      </c>
      <c r="E56" s="241" t="s">
        <v>597</v>
      </c>
      <c r="F56" s="242">
        <v>1428</v>
      </c>
      <c r="G56" s="242">
        <v>1428</v>
      </c>
      <c r="H56" s="243">
        <v>1428000000</v>
      </c>
      <c r="I56" s="244">
        <v>0.25869565217391305</v>
      </c>
    </row>
    <row r="57" spans="2:9">
      <c r="B57" s="241">
        <v>2</v>
      </c>
      <c r="C57" s="242" t="s">
        <v>539</v>
      </c>
      <c r="D57" s="241" t="s">
        <v>596</v>
      </c>
      <c r="E57" s="241" t="s">
        <v>597</v>
      </c>
      <c r="F57" s="242">
        <v>1200</v>
      </c>
      <c r="G57" s="242">
        <v>1200</v>
      </c>
      <c r="H57" s="243">
        <v>1200000000</v>
      </c>
      <c r="I57" s="244">
        <v>0.21739130434782608</v>
      </c>
    </row>
    <row r="58" spans="2:9">
      <c r="B58" s="241">
        <v>3</v>
      </c>
      <c r="C58" s="242" t="s">
        <v>541</v>
      </c>
      <c r="D58" s="241" t="s">
        <v>596</v>
      </c>
      <c r="E58" s="241" t="s">
        <v>597</v>
      </c>
      <c r="F58" s="242">
        <v>1138</v>
      </c>
      <c r="G58" s="242">
        <v>1138</v>
      </c>
      <c r="H58" s="243">
        <v>1138000000</v>
      </c>
      <c r="I58" s="244">
        <v>0.20615942028985507</v>
      </c>
    </row>
    <row r="59" spans="2:9">
      <c r="B59" s="241">
        <v>4</v>
      </c>
      <c r="C59" s="242" t="s">
        <v>546</v>
      </c>
      <c r="D59" s="241" t="s">
        <v>596</v>
      </c>
      <c r="E59" s="241" t="s">
        <v>597</v>
      </c>
      <c r="F59" s="242">
        <v>262</v>
      </c>
      <c r="G59" s="242">
        <v>262</v>
      </c>
      <c r="H59" s="243">
        <v>262000000</v>
      </c>
      <c r="I59" s="244">
        <v>4.746376811594203E-2</v>
      </c>
    </row>
    <row r="60" spans="2:9" ht="14.45" customHeight="1">
      <c r="B60" s="241">
        <v>5</v>
      </c>
      <c r="C60" s="242" t="s">
        <v>547</v>
      </c>
      <c r="D60" s="241" t="s">
        <v>596</v>
      </c>
      <c r="E60" s="241" t="s">
        <v>597</v>
      </c>
      <c r="F60" s="242">
        <v>242</v>
      </c>
      <c r="G60" s="242">
        <v>242</v>
      </c>
      <c r="H60" s="243">
        <v>242000000</v>
      </c>
      <c r="I60" s="244">
        <v>4.3840579710144927E-2</v>
      </c>
    </row>
    <row r="61" spans="2:9">
      <c r="B61" s="241">
        <v>6</v>
      </c>
      <c r="C61" s="242" t="s">
        <v>548</v>
      </c>
      <c r="D61" s="241" t="s">
        <v>596</v>
      </c>
      <c r="E61" s="241" t="s">
        <v>597</v>
      </c>
      <c r="F61" s="242">
        <v>262</v>
      </c>
      <c r="G61" s="242">
        <v>262</v>
      </c>
      <c r="H61" s="243">
        <v>262000000</v>
      </c>
      <c r="I61" s="244">
        <v>4.746376811594203E-2</v>
      </c>
    </row>
    <row r="62" spans="2:9">
      <c r="B62" s="241">
        <v>7</v>
      </c>
      <c r="C62" s="242" t="s">
        <v>545</v>
      </c>
      <c r="D62" s="241" t="s">
        <v>596</v>
      </c>
      <c r="E62" s="241" t="s">
        <v>597</v>
      </c>
      <c r="F62" s="242">
        <v>242</v>
      </c>
      <c r="G62" s="242">
        <v>242</v>
      </c>
      <c r="H62" s="243">
        <v>242000000</v>
      </c>
      <c r="I62" s="244">
        <v>4.3840579710144927E-2</v>
      </c>
    </row>
    <row r="63" spans="2:9">
      <c r="B63" s="241">
        <v>8</v>
      </c>
      <c r="C63" s="242" t="s">
        <v>544</v>
      </c>
      <c r="D63" s="241" t="s">
        <v>596</v>
      </c>
      <c r="E63" s="241" t="s">
        <v>597</v>
      </c>
      <c r="F63" s="242">
        <v>242</v>
      </c>
      <c r="G63" s="242">
        <v>242</v>
      </c>
      <c r="H63" s="243">
        <v>242000000</v>
      </c>
      <c r="I63" s="244">
        <v>4.3840579710144927E-2</v>
      </c>
    </row>
    <row r="64" spans="2:9">
      <c r="B64" s="241">
        <v>9</v>
      </c>
      <c r="C64" s="242" t="s">
        <v>543</v>
      </c>
      <c r="D64" s="241" t="s">
        <v>596</v>
      </c>
      <c r="E64" s="241" t="s">
        <v>597</v>
      </c>
      <c r="F64" s="242">
        <v>242</v>
      </c>
      <c r="G64" s="242">
        <v>242</v>
      </c>
      <c r="H64" s="243">
        <v>242000000</v>
      </c>
      <c r="I64" s="244">
        <v>4.3840579710144927E-2</v>
      </c>
    </row>
    <row r="65" spans="2:9">
      <c r="B65" s="241">
        <v>10</v>
      </c>
      <c r="C65" s="242" t="s">
        <v>542</v>
      </c>
      <c r="D65" s="241" t="s">
        <v>596</v>
      </c>
      <c r="E65" s="241" t="s">
        <v>597</v>
      </c>
      <c r="F65" s="242">
        <v>262</v>
      </c>
      <c r="G65" s="242">
        <v>262</v>
      </c>
      <c r="H65" s="243">
        <v>262000000</v>
      </c>
      <c r="I65" s="244">
        <v>4.746376811594203E-2</v>
      </c>
    </row>
    <row r="66" spans="2:9">
      <c r="B66" s="258"/>
      <c r="C66" s="263" t="s">
        <v>598</v>
      </c>
      <c r="D66" s="259"/>
      <c r="E66" s="259"/>
      <c r="F66" s="260">
        <v>5520</v>
      </c>
      <c r="G66" s="260">
        <v>5520</v>
      </c>
      <c r="H66" s="261">
        <v>5520000000</v>
      </c>
      <c r="I66" s="262">
        <v>0.99999999999999978</v>
      </c>
    </row>
    <row r="68" spans="2:9" ht="6.6" customHeight="1"/>
    <row r="69" spans="2:9">
      <c r="B69" s="219" t="s">
        <v>513</v>
      </c>
      <c r="C69" s="219" t="s">
        <v>514</v>
      </c>
      <c r="D69" s="219"/>
      <c r="E69" s="219"/>
      <c r="F69" s="219"/>
      <c r="G69" s="220"/>
      <c r="H69" s="220"/>
      <c r="I69" s="220"/>
    </row>
    <row r="70" spans="2:9" ht="7.15" customHeight="1"/>
    <row r="71" spans="2:9">
      <c r="B71" s="234" t="s">
        <v>515</v>
      </c>
      <c r="C71" s="229"/>
      <c r="D71" s="229" t="s">
        <v>516</v>
      </c>
      <c r="E71" s="229"/>
      <c r="F71" s="229"/>
    </row>
    <row r="72" spans="2:9">
      <c r="B72" s="234" t="s">
        <v>481</v>
      </c>
      <c r="C72" s="229"/>
      <c r="D72" s="230">
        <v>800208161</v>
      </c>
      <c r="E72" s="229"/>
      <c r="F72" s="229"/>
    </row>
    <row r="73" spans="2:9">
      <c r="B73" s="234" t="s">
        <v>482</v>
      </c>
      <c r="C73" s="229"/>
      <c r="D73" s="229" t="s">
        <v>517</v>
      </c>
      <c r="E73" s="229"/>
      <c r="F73" s="229"/>
    </row>
    <row r="74" spans="2:9">
      <c r="B74" s="234" t="s">
        <v>518</v>
      </c>
      <c r="C74" s="229"/>
      <c r="D74" s="229" t="s">
        <v>519</v>
      </c>
      <c r="E74" s="229"/>
      <c r="F74" s="229"/>
    </row>
    <row r="75" spans="2:9">
      <c r="B75" s="234" t="s">
        <v>487</v>
      </c>
      <c r="C75" s="229"/>
      <c r="D75" s="229" t="s">
        <v>520</v>
      </c>
      <c r="E75" s="229"/>
    </row>
    <row r="76" spans="2:9">
      <c r="B76" s="234" t="s">
        <v>549</v>
      </c>
      <c r="C76" s="229"/>
      <c r="D76" s="229" t="s">
        <v>550</v>
      </c>
      <c r="E76" s="229"/>
    </row>
    <row r="78" spans="2:9">
      <c r="B78" s="219" t="s">
        <v>521</v>
      </c>
      <c r="C78" s="219" t="s">
        <v>522</v>
      </c>
      <c r="D78" s="219"/>
      <c r="E78" s="219"/>
      <c r="F78" s="219"/>
      <c r="G78" s="220"/>
      <c r="H78" s="220"/>
      <c r="I78" s="220"/>
    </row>
    <row r="79" spans="2:9" ht="9" customHeight="1"/>
    <row r="80" spans="2:9">
      <c r="B80" s="324"/>
      <c r="C80" s="324"/>
      <c r="D80" s="324"/>
      <c r="E80" s="324"/>
    </row>
    <row r="81" spans="2:12">
      <c r="B81" s="319" t="s">
        <v>523</v>
      </c>
      <c r="C81" s="319"/>
      <c r="D81" s="319" t="s">
        <v>508</v>
      </c>
      <c r="E81" s="319"/>
    </row>
    <row r="82" spans="2:12">
      <c r="B82" s="319" t="s">
        <v>524</v>
      </c>
      <c r="C82" s="319"/>
      <c r="D82" s="319" t="s">
        <v>501</v>
      </c>
      <c r="E82" s="319"/>
    </row>
    <row r="83" spans="2:12">
      <c r="B83" s="319" t="s">
        <v>525</v>
      </c>
      <c r="C83" s="319"/>
      <c r="D83" s="319" t="s">
        <v>526</v>
      </c>
      <c r="E83" s="319"/>
    </row>
    <row r="84" spans="2:12">
      <c r="B84" s="319" t="s">
        <v>527</v>
      </c>
      <c r="C84" s="319"/>
      <c r="D84" s="319" t="s">
        <v>505</v>
      </c>
      <c r="E84" s="319"/>
    </row>
    <row r="85" spans="2:12">
      <c r="B85" s="319" t="s">
        <v>510</v>
      </c>
      <c r="C85" s="319"/>
      <c r="D85" s="233" t="s">
        <v>528</v>
      </c>
      <c r="E85" s="233"/>
    </row>
    <row r="86" spans="2:12">
      <c r="B86" s="235"/>
      <c r="C86" s="235"/>
    </row>
    <row r="94" spans="2:12">
      <c r="C94" s="209"/>
      <c r="D94" s="182"/>
      <c r="E94" s="182"/>
      <c r="F94" s="245"/>
      <c r="J94" s="209"/>
      <c r="K94" s="182"/>
      <c r="L94" s="182"/>
    </row>
    <row r="95" spans="2:12">
      <c r="D95" s="245"/>
      <c r="E95" s="245"/>
      <c r="F95" s="245"/>
      <c r="K95" s="245"/>
      <c r="L95" s="245"/>
    </row>
  </sheetData>
  <mergeCells count="43">
    <mergeCell ref="C24:F24"/>
    <mergeCell ref="B3:I3"/>
    <mergeCell ref="B4:I4"/>
    <mergeCell ref="F5:G5"/>
    <mergeCell ref="D11:E11"/>
    <mergeCell ref="B20:I23"/>
    <mergeCell ref="B36:C36"/>
    <mergeCell ref="D36:F36"/>
    <mergeCell ref="B27:C27"/>
    <mergeCell ref="B28:D28"/>
    <mergeCell ref="B29:C29"/>
    <mergeCell ref="D29:F29"/>
    <mergeCell ref="B30:C30"/>
    <mergeCell ref="D30:F30"/>
    <mergeCell ref="B31:C31"/>
    <mergeCell ref="D31:F31"/>
    <mergeCell ref="B33:C33"/>
    <mergeCell ref="D33:E33"/>
    <mergeCell ref="B35:C35"/>
    <mergeCell ref="B37:C37"/>
    <mergeCell ref="D37:F37"/>
    <mergeCell ref="B38:C38"/>
    <mergeCell ref="D38:E38"/>
    <mergeCell ref="B39:C39"/>
    <mergeCell ref="D39:E39"/>
    <mergeCell ref="B82:C82"/>
    <mergeCell ref="D82:E82"/>
    <mergeCell ref="B40:C40"/>
    <mergeCell ref="B43:I46"/>
    <mergeCell ref="B47:C47"/>
    <mergeCell ref="B48:C48"/>
    <mergeCell ref="B49:C49"/>
    <mergeCell ref="B50:C50"/>
    <mergeCell ref="B51:C51"/>
    <mergeCell ref="B80:C80"/>
    <mergeCell ref="D80:E80"/>
    <mergeCell ref="B81:C81"/>
    <mergeCell ref="D81:E81"/>
    <mergeCell ref="B83:C83"/>
    <mergeCell ref="D83:E83"/>
    <mergeCell ref="B84:C84"/>
    <mergeCell ref="D84:E84"/>
    <mergeCell ref="B85:C85"/>
  </mergeCells>
  <hyperlinks>
    <hyperlink ref="D15" r:id="rId1" xr:uid="{89A48EDC-3CD6-4016-A39E-790F8776CB85}"/>
    <hyperlink ref="D14" r:id="rId2" xr:uid="{66AA4CB5-DCD9-4593-BCBE-F1382F2FDAD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249977111117893"/>
  </sheetPr>
  <dimension ref="B2:K100"/>
  <sheetViews>
    <sheetView showGridLines="0" zoomScaleNormal="100" workbookViewId="0">
      <selection activeCell="F35" sqref="F35"/>
    </sheetView>
  </sheetViews>
  <sheetFormatPr baseColWidth="10" defaultColWidth="10.85546875" defaultRowHeight="15"/>
  <cols>
    <col min="1" max="1" width="4.42578125" customWidth="1"/>
    <col min="2" max="2" width="40.28515625" customWidth="1"/>
    <col min="3" max="3" width="40.7109375" style="28" bestFit="1" customWidth="1"/>
    <col min="4" max="4" width="18.5703125" style="28" bestFit="1" customWidth="1"/>
    <col min="5" max="5" width="34.85546875" style="28" customWidth="1"/>
    <col min="6" max="6" width="17.42578125" style="28" bestFit="1" customWidth="1"/>
    <col min="7" max="7" width="18.5703125" style="28" bestFit="1" customWidth="1"/>
    <col min="8" max="8" width="15.140625" bestFit="1" customWidth="1"/>
  </cols>
  <sheetData>
    <row r="2" spans="2:7">
      <c r="B2" s="350" t="s">
        <v>669</v>
      </c>
      <c r="C2" s="350"/>
      <c r="D2" s="350"/>
      <c r="E2" s="350"/>
      <c r="F2" s="350"/>
      <c r="G2" s="350"/>
    </row>
    <row r="3" spans="2:7">
      <c r="B3" s="350"/>
      <c r="C3" s="350"/>
      <c r="D3" s="350"/>
      <c r="E3" s="350"/>
      <c r="F3" s="350"/>
      <c r="G3" s="350"/>
    </row>
    <row r="4" spans="2:7">
      <c r="B4" s="350"/>
      <c r="C4" s="350"/>
      <c r="D4" s="350"/>
      <c r="E4" s="350"/>
      <c r="F4" s="350"/>
      <c r="G4" s="350"/>
    </row>
    <row r="5" spans="2:7" ht="15.75" thickBot="1"/>
    <row r="6" spans="2:7" ht="15" customHeight="1">
      <c r="B6" s="351" t="s">
        <v>1</v>
      </c>
      <c r="C6" s="342" t="s">
        <v>69</v>
      </c>
      <c r="D6" s="342" t="s">
        <v>340</v>
      </c>
      <c r="E6" s="344" t="s">
        <v>3</v>
      </c>
      <c r="F6" s="346" t="s">
        <v>2</v>
      </c>
      <c r="G6" s="348" t="s">
        <v>340</v>
      </c>
    </row>
    <row r="7" spans="2:7" ht="15.75" thickBot="1">
      <c r="B7" s="352"/>
      <c r="C7" s="343"/>
      <c r="D7" s="343"/>
      <c r="E7" s="345"/>
      <c r="F7" s="347"/>
      <c r="G7" s="349"/>
    </row>
    <row r="8" spans="2:7">
      <c r="B8" s="10" t="s">
        <v>4</v>
      </c>
      <c r="C8" s="29"/>
      <c r="D8" s="29"/>
      <c r="E8" s="30" t="s">
        <v>11</v>
      </c>
      <c r="F8" s="143"/>
      <c r="G8" s="89"/>
    </row>
    <row r="9" spans="2:7">
      <c r="B9" s="3" t="s">
        <v>64</v>
      </c>
      <c r="C9" s="6">
        <f>+SUM(C10:C12)</f>
        <v>348687035.23000002</v>
      </c>
      <c r="D9" s="6">
        <f>+SUM(D10:D12)</f>
        <v>1089878021.4000001</v>
      </c>
      <c r="E9" s="31" t="s">
        <v>12</v>
      </c>
      <c r="F9" s="6">
        <f>+SUM(F10:F14)</f>
        <v>163374497.98030001</v>
      </c>
      <c r="G9" s="90">
        <f>+SUM(G10:G14)</f>
        <v>6450351.9299999997</v>
      </c>
    </row>
    <row r="10" spans="2:7">
      <c r="B10" s="4" t="s">
        <v>5</v>
      </c>
      <c r="C10" s="12">
        <f>+'Notas a los EEFF'!C78</f>
        <v>363441</v>
      </c>
      <c r="D10" s="12">
        <f>+'Notas a los EEFF'!D78+'Notas a los EEFF'!D79</f>
        <v>269967</v>
      </c>
      <c r="E10" s="32" t="s">
        <v>326</v>
      </c>
      <c r="F10" s="12">
        <f>+'Notas a los EEFF'!C275</f>
        <v>0</v>
      </c>
      <c r="G10" s="91">
        <f>+'Notas a los EEFF'!D275</f>
        <v>0</v>
      </c>
    </row>
    <row r="11" spans="2:7">
      <c r="B11" s="4" t="s">
        <v>6</v>
      </c>
      <c r="C11" s="12">
        <f>SUM('Notas a los EEFF'!C80:C89)</f>
        <v>348323594.23000002</v>
      </c>
      <c r="D11" s="12">
        <f>SUM('Notas a los EEFF'!D80:D89)</f>
        <v>1089608054.4000001</v>
      </c>
      <c r="E11" s="32" t="s">
        <v>323</v>
      </c>
      <c r="F11" s="250">
        <f>+'Notas a los EEFF'!C270</f>
        <v>163374497.98030001</v>
      </c>
      <c r="G11" s="91">
        <f>+'Notas a los EEFF'!D270</f>
        <v>6450351.9299999997</v>
      </c>
    </row>
    <row r="12" spans="2:7" ht="15" customHeight="1">
      <c r="B12" s="4" t="s">
        <v>7</v>
      </c>
      <c r="C12" s="33"/>
      <c r="D12" s="33"/>
      <c r="E12" s="32"/>
      <c r="F12" s="33"/>
      <c r="G12" s="92"/>
    </row>
    <row r="13" spans="2:7">
      <c r="B13" s="3" t="s">
        <v>8</v>
      </c>
      <c r="C13" s="34">
        <f>SUM(C14:C16)</f>
        <v>0</v>
      </c>
      <c r="D13" s="34">
        <f>SUM(D14:D16)</f>
        <v>0</v>
      </c>
      <c r="E13" s="32" t="s">
        <v>14</v>
      </c>
      <c r="F13" s="33"/>
      <c r="G13" s="92"/>
    </row>
    <row r="14" spans="2:7" ht="25.15" customHeight="1">
      <c r="B14" s="4" t="s">
        <v>9</v>
      </c>
      <c r="C14" s="34"/>
      <c r="D14" s="34"/>
      <c r="E14" s="32" t="s">
        <v>325</v>
      </c>
      <c r="F14" s="144">
        <v>0</v>
      </c>
      <c r="G14" s="93"/>
    </row>
    <row r="15" spans="2:7">
      <c r="B15" s="4" t="s">
        <v>10</v>
      </c>
      <c r="C15" s="34"/>
      <c r="D15" s="34"/>
      <c r="E15" s="31"/>
      <c r="F15" s="145"/>
      <c r="G15" s="93"/>
    </row>
    <row r="16" spans="2:7">
      <c r="B16" s="4"/>
      <c r="C16" s="34"/>
      <c r="D16" s="34"/>
      <c r="E16" s="31" t="s">
        <v>15</v>
      </c>
      <c r="F16" s="6">
        <f>+SUM(F17:F19)</f>
        <v>0</v>
      </c>
      <c r="G16" s="90">
        <f>+SUM(G17:G19)</f>
        <v>657986913.65999997</v>
      </c>
    </row>
    <row r="17" spans="2:7">
      <c r="B17" s="4"/>
      <c r="C17" s="34"/>
      <c r="D17" s="34"/>
      <c r="E17" s="32" t="s">
        <v>367</v>
      </c>
      <c r="F17" s="12">
        <f>+'Notas a los EEFF'!C240</f>
        <v>0</v>
      </c>
      <c r="G17" s="12">
        <f>+'Notas a los EEFF'!D240</f>
        <v>657986913.65999997</v>
      </c>
    </row>
    <row r="18" spans="2:7">
      <c r="B18" s="3" t="s">
        <v>431</v>
      </c>
      <c r="C18" s="6">
        <f>+SUM(C19:C20)</f>
        <v>3509535037.8299999</v>
      </c>
      <c r="D18" s="6">
        <f>+SUM(D19:D20)</f>
        <v>3977091021.3999996</v>
      </c>
      <c r="E18" s="32" t="s">
        <v>17</v>
      </c>
      <c r="F18" s="12">
        <f>+'Notas a los EEFF'!C235</f>
        <v>0</v>
      </c>
      <c r="G18" s="91">
        <v>0</v>
      </c>
    </row>
    <row r="19" spans="2:7">
      <c r="B19" s="4" t="s">
        <v>9</v>
      </c>
      <c r="C19" s="12">
        <f>+'Notas a los EEFF'!D156</f>
        <v>0</v>
      </c>
      <c r="D19" s="12">
        <v>0</v>
      </c>
      <c r="E19" s="32"/>
      <c r="F19" s="33"/>
      <c r="G19" s="92"/>
    </row>
    <row r="20" spans="2:7">
      <c r="B20" s="4" t="s">
        <v>10</v>
      </c>
      <c r="C20" s="250">
        <f>+'Notas a los EEFF'!D155</f>
        <v>3509535037.8299999</v>
      </c>
      <c r="D20" s="12">
        <v>3977091021.3999996</v>
      </c>
      <c r="E20" s="35"/>
      <c r="F20" s="33"/>
      <c r="G20" s="92"/>
    </row>
    <row r="21" spans="2:7">
      <c r="B21" s="5"/>
      <c r="C21" s="36"/>
      <c r="D21" s="36"/>
      <c r="E21" s="35"/>
      <c r="F21" s="33"/>
      <c r="G21" s="92"/>
    </row>
    <row r="22" spans="2:7">
      <c r="B22" s="3" t="s">
        <v>18</v>
      </c>
      <c r="C22" s="6">
        <f>+SUM(C23:C29)</f>
        <v>888721111.08999991</v>
      </c>
      <c r="D22" s="6">
        <f>+SUM(D23:D29)</f>
        <v>579753488.57999992</v>
      </c>
      <c r="E22" s="31" t="s">
        <v>24</v>
      </c>
      <c r="F22" s="6">
        <f>+SUM(F23:F30)</f>
        <v>27782936.759999998</v>
      </c>
      <c r="G22" s="90">
        <f>+SUM(G23:G30)</f>
        <v>20327920.579999998</v>
      </c>
    </row>
    <row r="23" spans="2:7">
      <c r="B23" s="4" t="s">
        <v>19</v>
      </c>
      <c r="C23" s="12">
        <f>+'Notas a los EEFF'!C164+'Notas a los EEFF'!C165+'Notas a los EEFF'!C167</f>
        <v>698284025.18999994</v>
      </c>
      <c r="D23" s="12">
        <f>+'Notas a los EEFF'!D164+'Notas a los EEFF'!D165+'Notas a los EEFF'!D167</f>
        <v>434480838.64999998</v>
      </c>
      <c r="E23" s="32" t="s">
        <v>25</v>
      </c>
      <c r="F23" s="12">
        <v>0</v>
      </c>
      <c r="G23" s="91">
        <v>0</v>
      </c>
    </row>
    <row r="24" spans="2:7">
      <c r="B24" s="4" t="s">
        <v>20</v>
      </c>
      <c r="C24" s="12">
        <v>0</v>
      </c>
      <c r="D24" s="12">
        <v>0</v>
      </c>
      <c r="E24" s="32" t="s">
        <v>26</v>
      </c>
      <c r="F24" s="12">
        <v>12914837.66</v>
      </c>
      <c r="G24" s="12">
        <v>13050945.9</v>
      </c>
    </row>
    <row r="25" spans="2:7">
      <c r="B25" s="4" t="s">
        <v>21</v>
      </c>
      <c r="C25" s="12">
        <f>+'Notas a los EEFF'!C176</f>
        <v>190437085.90000001</v>
      </c>
      <c r="D25" s="12">
        <f>+'Notas a los EEFF'!D176</f>
        <v>145272649.93000001</v>
      </c>
      <c r="E25" s="32" t="s">
        <v>27</v>
      </c>
      <c r="F25" s="12">
        <v>0</v>
      </c>
      <c r="G25" s="91">
        <v>0</v>
      </c>
    </row>
    <row r="26" spans="2:7">
      <c r="B26" s="4" t="s">
        <v>65</v>
      </c>
      <c r="C26" s="36"/>
      <c r="D26" s="36"/>
      <c r="E26" s="32" t="s">
        <v>398</v>
      </c>
      <c r="F26" s="12">
        <v>12044942.1</v>
      </c>
      <c r="G26" s="91">
        <v>0</v>
      </c>
    </row>
    <row r="27" spans="2:7" ht="24">
      <c r="B27" s="4" t="s">
        <v>22</v>
      </c>
      <c r="C27" s="36"/>
      <c r="D27" s="36"/>
      <c r="E27" s="165"/>
      <c r="F27" s="166"/>
      <c r="G27" s="167"/>
    </row>
    <row r="28" spans="2:7" ht="24">
      <c r="B28" s="4" t="s">
        <v>23</v>
      </c>
      <c r="C28" s="36"/>
      <c r="D28" s="36"/>
      <c r="E28" s="32" t="s">
        <v>28</v>
      </c>
      <c r="F28" s="33"/>
      <c r="G28" s="92"/>
    </row>
    <row r="29" spans="2:7">
      <c r="B29" s="4"/>
      <c r="C29" s="36"/>
      <c r="D29" s="36"/>
      <c r="E29" s="32" t="s">
        <v>29</v>
      </c>
      <c r="F29" s="12">
        <v>2823157</v>
      </c>
      <c r="G29" s="91">
        <v>7276974.6799999997</v>
      </c>
    </row>
    <row r="30" spans="2:7">
      <c r="B30" s="3"/>
      <c r="C30" s="36"/>
      <c r="D30" s="36"/>
      <c r="E30" s="32" t="s">
        <v>30</v>
      </c>
      <c r="F30" s="33">
        <v>0</v>
      </c>
      <c r="G30" s="92">
        <v>0</v>
      </c>
    </row>
    <row r="31" spans="2:7">
      <c r="B31" s="3" t="s">
        <v>31</v>
      </c>
      <c r="C31" s="6">
        <f>+C32</f>
        <v>651251259.73000002</v>
      </c>
      <c r="D31" s="6">
        <f>+D32</f>
        <v>588972049.48000002</v>
      </c>
      <c r="E31" s="31" t="s">
        <v>33</v>
      </c>
      <c r="F31" s="246">
        <f>+SUM(F32:F34)</f>
        <v>3187888432.7800002</v>
      </c>
      <c r="G31" s="90">
        <f>+SUM(G32:G34)</f>
        <v>3605500182.04</v>
      </c>
    </row>
    <row r="32" spans="2:7">
      <c r="B32" s="4" t="s">
        <v>32</v>
      </c>
      <c r="C32" s="250">
        <f>+'Notas a los EEFF'!C221</f>
        <v>651251259.73000002</v>
      </c>
      <c r="D32" s="12">
        <v>588972049.48000002</v>
      </c>
      <c r="E32" s="32" t="s">
        <v>34</v>
      </c>
      <c r="F32" s="12">
        <v>0</v>
      </c>
      <c r="G32" s="91">
        <v>0</v>
      </c>
    </row>
    <row r="33" spans="2:7">
      <c r="B33" s="4"/>
      <c r="C33" s="33"/>
      <c r="D33" s="33"/>
      <c r="E33" s="32" t="s">
        <v>35</v>
      </c>
      <c r="F33" s="250">
        <f>+'Notas a los EEFF'!C302+'Notas a los EEFF'!C316</f>
        <v>3187888432.7800002</v>
      </c>
      <c r="G33" s="250">
        <v>3605500182.04</v>
      </c>
    </row>
    <row r="34" spans="2:7">
      <c r="B34" s="3"/>
      <c r="C34" s="36"/>
      <c r="D34" s="36"/>
      <c r="E34" s="32"/>
      <c r="F34" s="12"/>
      <c r="G34" s="92"/>
    </row>
    <row r="35" spans="2:7">
      <c r="B35" s="3" t="s">
        <v>36</v>
      </c>
      <c r="C35" s="6">
        <f>+C9+C13+C18+C22+C31</f>
        <v>5398194443.8799992</v>
      </c>
      <c r="D35" s="6">
        <f>+D9+D13+D18+D22+D31</f>
        <v>6235694580.8599987</v>
      </c>
      <c r="E35" s="31" t="s">
        <v>37</v>
      </c>
      <c r="F35" s="6">
        <f>+F9+F16+F22+F31</f>
        <v>3379045867.5203004</v>
      </c>
      <c r="G35" s="90">
        <f>+G9+G16+G22+G31</f>
        <v>4290265368.21</v>
      </c>
    </row>
    <row r="36" spans="2:7" ht="15.75" thickBot="1">
      <c r="B36" s="4"/>
      <c r="C36" s="98"/>
      <c r="D36" s="34"/>
      <c r="E36" s="32"/>
      <c r="F36" s="33"/>
      <c r="G36" s="92"/>
    </row>
    <row r="37" spans="2:7">
      <c r="B37" s="3" t="s">
        <v>38</v>
      </c>
      <c r="C37" s="12"/>
      <c r="D37" s="33"/>
      <c r="E37" s="30" t="s">
        <v>350</v>
      </c>
      <c r="F37" s="33"/>
      <c r="G37" s="92"/>
    </row>
    <row r="38" spans="2:7">
      <c r="B38" s="3" t="s">
        <v>39</v>
      </c>
      <c r="C38" s="6">
        <f>+SUM(C39:C42)</f>
        <v>1675865460.21</v>
      </c>
      <c r="D38" s="6">
        <f>+SUM(D39:D42)</f>
        <v>1626054838</v>
      </c>
      <c r="E38" s="31" t="s">
        <v>15</v>
      </c>
      <c r="F38" s="6">
        <v>0</v>
      </c>
      <c r="G38" s="91"/>
    </row>
    <row r="39" spans="2:7">
      <c r="B39" s="87" t="s">
        <v>576</v>
      </c>
      <c r="C39" s="12">
        <v>115865460.20999999</v>
      </c>
      <c r="D39" s="12">
        <v>66054838</v>
      </c>
      <c r="E39" s="32" t="s">
        <v>16</v>
      </c>
      <c r="F39" s="12">
        <v>0</v>
      </c>
      <c r="G39" s="92"/>
    </row>
    <row r="40" spans="2:7">
      <c r="B40" s="87" t="s">
        <v>577</v>
      </c>
      <c r="C40" s="12">
        <v>0</v>
      </c>
      <c r="D40" s="12">
        <v>0</v>
      </c>
      <c r="E40" s="32"/>
      <c r="F40" s="12"/>
      <c r="G40" s="91"/>
    </row>
    <row r="41" spans="2:7">
      <c r="B41" s="4" t="s">
        <v>40</v>
      </c>
      <c r="C41" s="12">
        <f>+'Notas a los EEFF'!F99</f>
        <v>1560000000</v>
      </c>
      <c r="D41" s="12">
        <v>1560000000</v>
      </c>
      <c r="E41" s="32"/>
      <c r="F41" s="12"/>
      <c r="G41" s="91"/>
    </row>
    <row r="42" spans="2:7" ht="18.75" hidden="1" customHeight="1">
      <c r="B42" s="4" t="s">
        <v>41</v>
      </c>
      <c r="C42" s="12">
        <v>0</v>
      </c>
      <c r="D42" s="12">
        <v>0</v>
      </c>
      <c r="E42" s="32"/>
      <c r="F42" s="36"/>
      <c r="G42" s="94"/>
    </row>
    <row r="43" spans="2:7" hidden="1">
      <c r="B43" s="3"/>
      <c r="C43" s="99"/>
      <c r="D43" s="36"/>
      <c r="E43" s="32" t="s">
        <v>13</v>
      </c>
      <c r="F43" s="36"/>
      <c r="G43" s="94"/>
    </row>
    <row r="44" spans="2:7" hidden="1">
      <c r="B44" s="3" t="s">
        <v>42</v>
      </c>
      <c r="C44" s="99">
        <f>+SUM(C45:C51)</f>
        <v>0</v>
      </c>
      <c r="D44" s="36"/>
      <c r="E44" s="32" t="s">
        <v>45</v>
      </c>
      <c r="F44" s="36"/>
      <c r="G44" s="94"/>
    </row>
    <row r="45" spans="2:7" hidden="1">
      <c r="B45" s="4" t="s">
        <v>19</v>
      </c>
      <c r="C45" s="99"/>
      <c r="D45" s="36"/>
      <c r="E45" s="32"/>
      <c r="F45" s="36"/>
      <c r="G45" s="94"/>
    </row>
    <row r="46" spans="2:7" hidden="1">
      <c r="B46" s="4" t="s">
        <v>21</v>
      </c>
      <c r="C46" s="99"/>
      <c r="D46" s="36"/>
      <c r="E46" s="31" t="s">
        <v>46</v>
      </c>
      <c r="F46" s="36">
        <f>+SUM(F47:F48)</f>
        <v>0</v>
      </c>
      <c r="G46" s="94">
        <f>+SUM(G47:G48)</f>
        <v>0</v>
      </c>
    </row>
    <row r="47" spans="2:7" hidden="1">
      <c r="B47" s="4" t="s">
        <v>43</v>
      </c>
      <c r="C47" s="99"/>
      <c r="D47" s="36"/>
      <c r="E47" s="32" t="s">
        <v>47</v>
      </c>
      <c r="F47" s="36"/>
      <c r="G47" s="94"/>
    </row>
    <row r="48" spans="2:7" hidden="1">
      <c r="B48" s="4" t="s">
        <v>66</v>
      </c>
      <c r="C48" s="99"/>
      <c r="D48" s="36"/>
      <c r="E48" s="32" t="s">
        <v>327</v>
      </c>
      <c r="F48" s="36"/>
      <c r="G48" s="94"/>
    </row>
    <row r="49" spans="2:8" ht="24" hidden="1">
      <c r="B49" s="4" t="s">
        <v>22</v>
      </c>
      <c r="C49" s="99"/>
      <c r="D49" s="36"/>
      <c r="E49" s="32"/>
      <c r="F49" s="36"/>
      <c r="G49" s="94"/>
    </row>
    <row r="50" spans="2:8" ht="24" hidden="1">
      <c r="B50" s="4" t="s">
        <v>23</v>
      </c>
      <c r="C50" s="99"/>
      <c r="D50" s="36"/>
      <c r="E50" s="31" t="s">
        <v>48</v>
      </c>
      <c r="F50" s="36">
        <f>+SUM(F51:F53)</f>
        <v>0</v>
      </c>
      <c r="G50" s="94">
        <f>+SUM(G51:G53)</f>
        <v>0</v>
      </c>
    </row>
    <row r="51" spans="2:8" ht="24" hidden="1">
      <c r="B51" s="4" t="s">
        <v>44</v>
      </c>
      <c r="C51" s="99"/>
      <c r="D51" s="36"/>
      <c r="E51" s="32" t="s">
        <v>49</v>
      </c>
      <c r="F51" s="36"/>
      <c r="G51" s="94"/>
    </row>
    <row r="52" spans="2:8" hidden="1">
      <c r="B52" s="5"/>
      <c r="C52" s="99"/>
      <c r="D52" s="36"/>
      <c r="E52" s="32" t="s">
        <v>50</v>
      </c>
      <c r="F52" s="99">
        <v>0</v>
      </c>
      <c r="G52" s="94"/>
    </row>
    <row r="53" spans="2:8" hidden="1">
      <c r="B53" s="5"/>
      <c r="C53" s="99"/>
      <c r="D53" s="36"/>
      <c r="E53" s="32" t="s">
        <v>328</v>
      </c>
      <c r="F53" s="36"/>
      <c r="G53" s="94"/>
    </row>
    <row r="54" spans="2:8" hidden="1">
      <c r="B54" s="5"/>
      <c r="C54" s="99"/>
      <c r="D54" s="36"/>
      <c r="E54" s="31" t="s">
        <v>51</v>
      </c>
      <c r="F54" s="6">
        <f>+F38+F46+F50</f>
        <v>0</v>
      </c>
      <c r="G54" s="90">
        <f>+G38+G46+G50</f>
        <v>0</v>
      </c>
    </row>
    <row r="55" spans="2:8">
      <c r="B55" s="5"/>
      <c r="C55" s="99"/>
      <c r="D55" s="36"/>
      <c r="E55" s="31"/>
      <c r="F55" s="12"/>
      <c r="G55" s="91"/>
    </row>
    <row r="56" spans="2:8">
      <c r="B56" s="3" t="s">
        <v>52</v>
      </c>
      <c r="C56" s="6">
        <f>+'Notas a los EEFF'!M189</f>
        <v>77406372.520000011</v>
      </c>
      <c r="D56" s="6">
        <f>+'Notas a los EEFF'!M190</f>
        <v>77406372.520000011</v>
      </c>
      <c r="E56" s="31"/>
      <c r="F56" s="33"/>
      <c r="G56" s="92"/>
    </row>
    <row r="57" spans="2:8">
      <c r="B57" s="4"/>
      <c r="C57" s="12"/>
      <c r="D57" s="12"/>
      <c r="E57" s="31" t="s">
        <v>53</v>
      </c>
      <c r="F57" s="246">
        <f>+F35+F54</f>
        <v>3379045867.5203004</v>
      </c>
      <c r="G57" s="90">
        <f>+G35+G54</f>
        <v>4290265368.21</v>
      </c>
    </row>
    <row r="58" spans="2:8">
      <c r="B58" s="4"/>
      <c r="C58" s="99"/>
      <c r="D58" s="36"/>
      <c r="E58" s="31"/>
      <c r="F58" s="145"/>
      <c r="G58" s="93"/>
    </row>
    <row r="59" spans="2:8">
      <c r="B59" s="4"/>
      <c r="C59" s="99"/>
      <c r="D59" s="36"/>
      <c r="E59" s="31" t="s">
        <v>54</v>
      </c>
      <c r="F59" s="6"/>
      <c r="G59" s="90"/>
    </row>
    <row r="60" spans="2:8">
      <c r="B60" s="4"/>
      <c r="C60" s="99"/>
      <c r="D60" s="36"/>
      <c r="E60" s="31" t="s">
        <v>61</v>
      </c>
      <c r="F60" s="6">
        <v>5520000000</v>
      </c>
      <c r="G60" s="6">
        <v>5520000000</v>
      </c>
      <c r="H60" s="11"/>
    </row>
    <row r="61" spans="2:8">
      <c r="B61" s="3" t="s">
        <v>55</v>
      </c>
      <c r="C61" s="12">
        <f>+SUM(C64:C70)</f>
        <v>245017525.80000001</v>
      </c>
      <c r="D61" s="12">
        <f>+SUM(D64:D70)</f>
        <v>325536045.40000004</v>
      </c>
      <c r="E61" s="88"/>
      <c r="F61" s="12"/>
      <c r="G61" s="91"/>
    </row>
    <row r="62" spans="2:8">
      <c r="B62" s="3"/>
      <c r="C62" s="12"/>
      <c r="D62" s="33"/>
      <c r="E62" s="32" t="s">
        <v>363</v>
      </c>
      <c r="F62" s="12">
        <v>400000000.80000001</v>
      </c>
      <c r="G62" s="12">
        <v>400000000.80000001</v>
      </c>
    </row>
    <row r="63" spans="2:8">
      <c r="B63" s="4"/>
      <c r="C63" s="12"/>
      <c r="D63" s="12"/>
      <c r="E63" s="31" t="s">
        <v>361</v>
      </c>
      <c r="F63" s="12">
        <f>+F64+F66+F67</f>
        <v>0</v>
      </c>
      <c r="G63" s="91">
        <v>0</v>
      </c>
    </row>
    <row r="64" spans="2:8">
      <c r="B64" s="3" t="s">
        <v>373</v>
      </c>
      <c r="C64" s="12"/>
      <c r="D64" s="33"/>
      <c r="E64" s="32" t="s">
        <v>157</v>
      </c>
      <c r="F64" s="12">
        <v>0</v>
      </c>
      <c r="G64" s="91">
        <v>0</v>
      </c>
    </row>
    <row r="65" spans="2:8">
      <c r="B65" s="3"/>
      <c r="C65" s="12"/>
      <c r="D65" s="33"/>
      <c r="E65" s="32" t="s">
        <v>404</v>
      </c>
      <c r="F65" s="12">
        <v>660000000</v>
      </c>
      <c r="G65" s="91">
        <v>660000000</v>
      </c>
    </row>
    <row r="66" spans="2:8">
      <c r="B66" s="4" t="s">
        <v>353</v>
      </c>
      <c r="C66" s="12">
        <f>+'Notas a los EEFF'!C196</f>
        <v>813566648</v>
      </c>
      <c r="D66" s="12">
        <f>+'Notas a los EEFF'!D196</f>
        <v>813566648</v>
      </c>
      <c r="E66" s="32" t="s">
        <v>62</v>
      </c>
      <c r="F66" s="12">
        <v>0</v>
      </c>
      <c r="G66" s="91">
        <v>0</v>
      </c>
    </row>
    <row r="67" spans="2:8">
      <c r="B67" s="4" t="s">
        <v>57</v>
      </c>
      <c r="C67" s="12">
        <f>+'Notas a los EEFF'!C197</f>
        <v>-670871838</v>
      </c>
      <c r="D67" s="12">
        <v>-590353318.39999998</v>
      </c>
      <c r="E67" s="32" t="s">
        <v>343</v>
      </c>
      <c r="F67" s="12">
        <v>0</v>
      </c>
      <c r="G67" s="91">
        <v>0</v>
      </c>
    </row>
    <row r="68" spans="2:8">
      <c r="B68" s="3" t="s">
        <v>416</v>
      </c>
      <c r="C68" s="250">
        <f>+'Notas a los EEFF'!F203</f>
        <v>102322715.8</v>
      </c>
      <c r="D68" s="12">
        <f>+'Notas a los EEFF'!C203</f>
        <v>102322715.8</v>
      </c>
      <c r="E68" s="32" t="s">
        <v>271</v>
      </c>
      <c r="F68" s="12">
        <v>-2686066735.96</v>
      </c>
      <c r="G68" s="12">
        <v>-2249907858</v>
      </c>
      <c r="H68" s="11"/>
    </row>
    <row r="69" spans="2:8">
      <c r="B69" s="4"/>
      <c r="C69" s="12"/>
      <c r="D69" s="12"/>
      <c r="E69" s="32" t="s">
        <v>344</v>
      </c>
      <c r="F69" s="12">
        <v>123504670.05</v>
      </c>
      <c r="G69" s="12">
        <v>-355665674.239999</v>
      </c>
      <c r="H69" s="11"/>
    </row>
    <row r="70" spans="2:8">
      <c r="B70" s="4"/>
      <c r="C70" s="12"/>
      <c r="D70" s="12"/>
      <c r="E70" s="32"/>
      <c r="F70" s="36"/>
      <c r="G70" s="94"/>
    </row>
    <row r="71" spans="2:8">
      <c r="B71" s="3"/>
      <c r="C71" s="12"/>
      <c r="D71" s="33"/>
      <c r="E71" s="32"/>
      <c r="F71" s="12"/>
      <c r="G71" s="91"/>
      <c r="H71" s="11"/>
    </row>
    <row r="72" spans="2:8">
      <c r="B72" s="3" t="s">
        <v>58</v>
      </c>
      <c r="C72" s="12">
        <f>+C73</f>
        <v>0</v>
      </c>
      <c r="D72" s="141">
        <f>+D73</f>
        <v>0</v>
      </c>
      <c r="E72" s="32"/>
      <c r="F72" s="12"/>
      <c r="G72" s="91"/>
      <c r="H72" s="21"/>
    </row>
    <row r="73" spans="2:8">
      <c r="B73" s="4" t="s">
        <v>59</v>
      </c>
      <c r="C73" s="12">
        <v>0</v>
      </c>
      <c r="D73" s="12">
        <v>0</v>
      </c>
      <c r="E73" s="32"/>
      <c r="F73" s="36"/>
      <c r="G73" s="94"/>
      <c r="H73" s="22"/>
    </row>
    <row r="74" spans="2:8">
      <c r="B74" s="4"/>
      <c r="C74" s="12"/>
      <c r="D74" s="33"/>
      <c r="E74" s="35"/>
      <c r="F74" s="36"/>
      <c r="G74" s="94"/>
      <c r="H74" s="22"/>
    </row>
    <row r="75" spans="2:8" ht="15.75" thickBot="1">
      <c r="B75" s="3" t="s">
        <v>60</v>
      </c>
      <c r="C75" s="6">
        <f>+C38+C44+C56+C57+C61+C72</f>
        <v>1998289358.53</v>
      </c>
      <c r="D75" s="6">
        <f>+D38+D44+D56+D57+D61+D72</f>
        <v>2028997255.9200001</v>
      </c>
      <c r="E75" s="37" t="s">
        <v>318</v>
      </c>
      <c r="F75" s="246">
        <f>SUM(F60:F69)</f>
        <v>4017437934.8900003</v>
      </c>
      <c r="G75" s="303">
        <f>SUM(G60:G69)</f>
        <v>3974426468.5600014</v>
      </c>
      <c r="H75" s="22"/>
    </row>
    <row r="76" spans="2:8">
      <c r="B76" s="359" t="s">
        <v>67</v>
      </c>
      <c r="C76" s="361">
        <f>+C35+C75</f>
        <v>7396483802.4099989</v>
      </c>
      <c r="D76" s="361">
        <f>+D35+D75</f>
        <v>8264691836.7799988</v>
      </c>
      <c r="E76" s="363" t="s">
        <v>63</v>
      </c>
      <c r="F76" s="365">
        <f>+F57+F75</f>
        <v>7396483802.4103012</v>
      </c>
      <c r="G76" s="367">
        <f>+G57+G75</f>
        <v>8264691836.7700014</v>
      </c>
      <c r="H76" s="181"/>
    </row>
    <row r="77" spans="2:8" ht="15.75" thickBot="1">
      <c r="B77" s="360"/>
      <c r="C77" s="362"/>
      <c r="D77" s="362"/>
      <c r="E77" s="364"/>
      <c r="F77" s="366"/>
      <c r="G77" s="368"/>
      <c r="H77" s="11"/>
    </row>
    <row r="78" spans="2:8">
      <c r="F78" s="38"/>
    </row>
    <row r="79" spans="2:8" ht="15.75" thickBot="1">
      <c r="H79" s="11"/>
    </row>
    <row r="80" spans="2:8" ht="15" customHeight="1">
      <c r="B80" s="369"/>
      <c r="C80" s="355" t="s">
        <v>2</v>
      </c>
      <c r="D80" s="355" t="s">
        <v>68</v>
      </c>
      <c r="E80" s="353"/>
      <c r="F80" s="355" t="s">
        <v>2</v>
      </c>
      <c r="G80" s="357" t="s">
        <v>68</v>
      </c>
    </row>
    <row r="81" spans="2:8">
      <c r="B81" s="370"/>
      <c r="C81" s="356"/>
      <c r="D81" s="356"/>
      <c r="E81" s="354"/>
      <c r="F81" s="356"/>
      <c r="G81" s="358"/>
    </row>
    <row r="82" spans="2:8">
      <c r="B82" s="264" t="s">
        <v>329</v>
      </c>
      <c r="C82" s="305">
        <f>SUM(C83:C90)</f>
        <v>1698667652.1006002</v>
      </c>
      <c r="D82" s="100">
        <f>SUM(D83:D90)</f>
        <v>75950077.780000001</v>
      </c>
      <c r="E82" s="293" t="s">
        <v>330</v>
      </c>
      <c r="F82" s="305">
        <f>SUM(F83:F90)</f>
        <v>1698667652.1006002</v>
      </c>
      <c r="G82" s="100">
        <f>SUM(G83:G90)</f>
        <v>75950077.780000001</v>
      </c>
    </row>
    <row r="83" spans="2:8">
      <c r="B83" s="265" t="s">
        <v>599</v>
      </c>
      <c r="C83" s="306">
        <v>1454568829</v>
      </c>
      <c r="D83" s="146">
        <v>50222442</v>
      </c>
      <c r="E83" s="294" t="s">
        <v>364</v>
      </c>
      <c r="F83" s="307">
        <f>SUM(C83:C88)</f>
        <v>1698667652.1006002</v>
      </c>
      <c r="G83" s="39">
        <f>+D83+D88</f>
        <v>75950077.780000001</v>
      </c>
    </row>
    <row r="84" spans="2:8">
      <c r="B84" s="265" t="s">
        <v>685</v>
      </c>
      <c r="C84" s="140">
        <v>30807318</v>
      </c>
      <c r="D84" s="146"/>
      <c r="E84" s="294"/>
      <c r="F84" s="39"/>
      <c r="G84" s="39"/>
    </row>
    <row r="85" spans="2:8">
      <c r="B85" s="265" t="s">
        <v>686</v>
      </c>
      <c r="C85" s="140">
        <v>21992331.853799999</v>
      </c>
      <c r="D85" s="146"/>
      <c r="E85" s="294"/>
      <c r="F85" s="39"/>
      <c r="G85" s="39"/>
    </row>
    <row r="86" spans="2:8">
      <c r="B86" s="265" t="s">
        <v>687</v>
      </c>
      <c r="C86" s="140">
        <v>74074.751099999994</v>
      </c>
      <c r="D86" s="146"/>
      <c r="E86" s="294"/>
      <c r="F86" s="39"/>
      <c r="G86" s="39"/>
    </row>
    <row r="87" spans="2:8">
      <c r="B87" s="265" t="s">
        <v>688</v>
      </c>
      <c r="C87" s="140">
        <v>58385267</v>
      </c>
      <c r="D87" s="146"/>
      <c r="E87" s="294"/>
      <c r="F87" s="39"/>
      <c r="G87" s="39"/>
    </row>
    <row r="88" spans="2:8" ht="15.75" thickBot="1">
      <c r="B88" s="265" t="s">
        <v>600</v>
      </c>
      <c r="C88" s="140">
        <v>132839831.4957</v>
      </c>
      <c r="D88" s="101">
        <v>25727635.780000001</v>
      </c>
      <c r="E88" s="295" t="s">
        <v>409</v>
      </c>
      <c r="F88" s="39">
        <f>+C89</f>
        <v>0</v>
      </c>
      <c r="G88" s="39">
        <f>+D89</f>
        <v>0</v>
      </c>
    </row>
    <row r="89" spans="2:8">
      <c r="B89" s="265" t="s">
        <v>408</v>
      </c>
      <c r="C89" s="140"/>
      <c r="D89" s="39">
        <v>0</v>
      </c>
      <c r="E89" s="40"/>
      <c r="F89" s="39"/>
      <c r="G89" s="39"/>
    </row>
    <row r="90" spans="2:8" ht="15.75" thickBot="1">
      <c r="B90" s="41"/>
      <c r="C90" s="101"/>
      <c r="D90" s="135"/>
      <c r="E90" s="43"/>
      <c r="F90" s="42"/>
      <c r="G90" s="44"/>
    </row>
    <row r="93" spans="2:8">
      <c r="B93" s="309" t="s">
        <v>369</v>
      </c>
      <c r="C93" s="309"/>
      <c r="D93" s="309"/>
      <c r="E93" s="309"/>
      <c r="F93" s="309"/>
      <c r="G93" s="309"/>
      <c r="H93" s="119"/>
    </row>
    <row r="99" spans="2:11">
      <c r="B99" s="209"/>
      <c r="C99" s="182"/>
      <c r="D99" s="182"/>
      <c r="E99" s="245"/>
      <c r="F99"/>
      <c r="G99"/>
      <c r="I99" s="209"/>
      <c r="J99" s="182"/>
      <c r="K99" s="182"/>
    </row>
    <row r="100" spans="2:11">
      <c r="C100" s="245"/>
      <c r="D100" s="245"/>
      <c r="E100" s="245"/>
      <c r="F100"/>
      <c r="G100"/>
      <c r="J100" s="245"/>
      <c r="K100" s="245"/>
    </row>
  </sheetData>
  <mergeCells count="20">
    <mergeCell ref="B2:G4"/>
    <mergeCell ref="B6:B7"/>
    <mergeCell ref="C6:C7"/>
    <mergeCell ref="E80:E81"/>
    <mergeCell ref="F80:F81"/>
    <mergeCell ref="G80:G81"/>
    <mergeCell ref="B76:B77"/>
    <mergeCell ref="C76:C77"/>
    <mergeCell ref="D76:D77"/>
    <mergeCell ref="E76:E77"/>
    <mergeCell ref="F76:F77"/>
    <mergeCell ref="G76:G77"/>
    <mergeCell ref="B80:B81"/>
    <mergeCell ref="C80:C81"/>
    <mergeCell ref="D80:D81"/>
    <mergeCell ref="B93:G93"/>
    <mergeCell ref="D6:D7"/>
    <mergeCell ref="E6:E7"/>
    <mergeCell ref="F6:F7"/>
    <mergeCell ref="G6:G7"/>
  </mergeCells>
  <pageMargins left="0.70866141732283472" right="0.70866141732283472" top="0.74803149606299213" bottom="0.74803149606299213" header="0.31496062992125984" footer="0.31496062992125984"/>
  <pageSetup paperSize="9" scale="60" orientation="portrait" r:id="rId1"/>
  <ignoredErrors>
    <ignoredError sqref="C11"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4:J63"/>
  <sheetViews>
    <sheetView showGridLines="0" topLeftCell="A3" zoomScale="102" zoomScaleNormal="102" workbookViewId="0">
      <selection activeCell="C14" sqref="C14"/>
    </sheetView>
  </sheetViews>
  <sheetFormatPr baseColWidth="10" defaultColWidth="10.85546875" defaultRowHeight="15"/>
  <cols>
    <col min="2" max="2" width="59.7109375" bestFit="1" customWidth="1"/>
    <col min="3" max="3" width="17.42578125" bestFit="1" customWidth="1"/>
    <col min="4" max="4" width="17.42578125" style="11" bestFit="1" customWidth="1"/>
    <col min="5" max="5" width="12.42578125" bestFit="1" customWidth="1"/>
    <col min="6" max="6" width="12.85546875" bestFit="1" customWidth="1"/>
    <col min="8" max="8" width="17.28515625" customWidth="1"/>
  </cols>
  <sheetData>
    <row r="4" spans="2:4">
      <c r="B4" s="308" t="s">
        <v>666</v>
      </c>
      <c r="C4" s="308"/>
      <c r="D4" s="308"/>
    </row>
    <row r="5" spans="2:4">
      <c r="B5" s="308"/>
      <c r="C5" s="308"/>
      <c r="D5" s="308"/>
    </row>
    <row r="7" spans="2:4" ht="22.5">
      <c r="B7" s="73"/>
      <c r="C7" s="74" t="s">
        <v>69</v>
      </c>
      <c r="D7" s="187" t="s">
        <v>70</v>
      </c>
    </row>
    <row r="8" spans="2:4">
      <c r="B8" s="75" t="s">
        <v>71</v>
      </c>
      <c r="C8" s="76">
        <f>+SUM(C9:C22)</f>
        <v>23177455115.399998</v>
      </c>
      <c r="D8" s="76">
        <f>+SUM(D9:D22)</f>
        <v>7810202622.6300001</v>
      </c>
    </row>
    <row r="9" spans="2:4">
      <c r="B9" s="77" t="s">
        <v>72</v>
      </c>
      <c r="C9" s="78"/>
      <c r="D9" s="82"/>
    </row>
    <row r="10" spans="2:4">
      <c r="B10" s="79" t="s">
        <v>73</v>
      </c>
      <c r="C10" s="80">
        <v>0</v>
      </c>
      <c r="D10" s="80">
        <v>0</v>
      </c>
    </row>
    <row r="11" spans="2:4">
      <c r="B11" s="79" t="s">
        <v>74</v>
      </c>
      <c r="C11" s="80">
        <v>0</v>
      </c>
      <c r="D11" s="80">
        <v>0</v>
      </c>
    </row>
    <row r="12" spans="2:4">
      <c r="B12" s="77" t="s">
        <v>75</v>
      </c>
      <c r="C12" s="78"/>
      <c r="D12" s="82"/>
    </row>
    <row r="13" spans="2:4">
      <c r="B13" s="79" t="s">
        <v>76</v>
      </c>
      <c r="C13" s="189">
        <v>1200000</v>
      </c>
      <c r="D13" s="189">
        <v>0</v>
      </c>
    </row>
    <row r="14" spans="2:4">
      <c r="B14" s="79" t="s">
        <v>77</v>
      </c>
      <c r="C14" s="189">
        <v>174212301.44999999</v>
      </c>
      <c r="D14" s="189">
        <v>59474493.090000004</v>
      </c>
    </row>
    <row r="15" spans="2:4">
      <c r="B15" s="79" t="s">
        <v>614</v>
      </c>
      <c r="C15" s="189">
        <v>0</v>
      </c>
      <c r="D15" s="80"/>
    </row>
    <row r="16" spans="2:4">
      <c r="B16" s="79" t="s">
        <v>615</v>
      </c>
      <c r="C16" s="189"/>
      <c r="D16" s="80"/>
    </row>
    <row r="17" spans="2:6">
      <c r="B17" s="81" t="s">
        <v>78</v>
      </c>
      <c r="C17" s="158">
        <v>222298959.72</v>
      </c>
      <c r="D17" s="158">
        <v>119408238.91</v>
      </c>
    </row>
    <row r="18" spans="2:6">
      <c r="B18" s="81" t="s">
        <v>616</v>
      </c>
      <c r="C18" s="158">
        <f>+'Notas a los EEFF'!C364</f>
        <v>9739694015.7999992</v>
      </c>
      <c r="D18" s="80"/>
    </row>
    <row r="19" spans="2:6">
      <c r="B19" s="81" t="s">
        <v>617</v>
      </c>
      <c r="C19" s="158">
        <f>+'Notas a los EEFF'!C346</f>
        <v>38153082</v>
      </c>
      <c r="D19" s="80"/>
    </row>
    <row r="20" spans="2:6">
      <c r="B20" s="81" t="s">
        <v>618</v>
      </c>
      <c r="C20" s="158">
        <f>+'Notas a los EEFF'!C352</f>
        <v>0</v>
      </c>
      <c r="D20" s="80"/>
    </row>
    <row r="21" spans="2:6">
      <c r="B21" s="81" t="s">
        <v>619</v>
      </c>
      <c r="C21" s="158">
        <f>+'Notas a los EEFF'!C369</f>
        <v>12979299811.869999</v>
      </c>
      <c r="D21" s="80"/>
    </row>
    <row r="22" spans="2:6">
      <c r="B22" s="81" t="s">
        <v>79</v>
      </c>
      <c r="C22" s="80">
        <f>+'Notas a los EEFF'!C378</f>
        <v>22596944.559999999</v>
      </c>
      <c r="D22" s="80">
        <f>+'Notas a los EEFF'!D381</f>
        <v>7631319890.6300001</v>
      </c>
    </row>
    <row r="23" spans="2:6">
      <c r="B23" s="75" t="s">
        <v>80</v>
      </c>
      <c r="C23" s="76">
        <f>SUM(C24:C26)</f>
        <v>-22615086356.540001</v>
      </c>
      <c r="D23" s="76">
        <f>SUM(D24:D26)</f>
        <v>-7566749042.2399998</v>
      </c>
      <c r="E23" s="11"/>
    </row>
    <row r="24" spans="2:6">
      <c r="B24" s="81" t="s">
        <v>81</v>
      </c>
      <c r="C24" s="82">
        <v>0</v>
      </c>
      <c r="D24" s="82">
        <v>0</v>
      </c>
    </row>
    <row r="25" spans="2:6">
      <c r="B25" s="81" t="s">
        <v>82</v>
      </c>
      <c r="C25" s="82">
        <f>('Notas a los EEFF'!C392)*-1</f>
        <v>-25244492.809999999</v>
      </c>
      <c r="D25" s="82">
        <f>('Notas a los EEFF'!D392)*-1</f>
        <v>-13743469.189999999</v>
      </c>
      <c r="E25" s="11"/>
    </row>
    <row r="26" spans="2:6">
      <c r="B26" s="81" t="s">
        <v>83</v>
      </c>
      <c r="C26" s="82">
        <f>('Notas a los EEFF'!C417)*-1</f>
        <v>-22589841863.73</v>
      </c>
      <c r="D26" s="82">
        <f>('Notas a los EEFF'!D417)*-1</f>
        <v>-7553005573.0500002</v>
      </c>
      <c r="F26" s="11"/>
    </row>
    <row r="27" spans="2:6">
      <c r="B27" s="75" t="s">
        <v>84</v>
      </c>
      <c r="C27" s="76">
        <f>+C8+C23</f>
        <v>562368758.8599968</v>
      </c>
      <c r="D27" s="76">
        <f>+D8+D23</f>
        <v>243453580.39000034</v>
      </c>
      <c r="E27" s="11"/>
    </row>
    <row r="28" spans="2:6">
      <c r="B28" s="77" t="s">
        <v>569</v>
      </c>
      <c r="C28" s="83">
        <f>SUM(C29:C31)*1</f>
        <v>-8877144</v>
      </c>
      <c r="D28" s="83">
        <f>SUM(D29:D31)</f>
        <v>-2254545.46</v>
      </c>
    </row>
    <row r="29" spans="2:6">
      <c r="B29" s="81" t="s">
        <v>85</v>
      </c>
      <c r="C29" s="158">
        <v>-8877144</v>
      </c>
      <c r="D29" s="158">
        <v>-2254545.46</v>
      </c>
    </row>
    <row r="30" spans="2:6">
      <c r="B30" s="81" t="s">
        <v>86</v>
      </c>
      <c r="C30" s="82">
        <v>0</v>
      </c>
      <c r="D30" s="82">
        <v>0</v>
      </c>
    </row>
    <row r="31" spans="2:6">
      <c r="B31" s="81" t="s">
        <v>87</v>
      </c>
      <c r="C31" s="82">
        <v>0</v>
      </c>
      <c r="D31" s="82">
        <v>0</v>
      </c>
    </row>
    <row r="32" spans="2:6">
      <c r="B32" s="77" t="s">
        <v>88</v>
      </c>
      <c r="C32" s="83">
        <f>SUM(C33:C38)*1</f>
        <v>-455963827.98999995</v>
      </c>
      <c r="D32" s="83">
        <f>SUM(D33:D38)</f>
        <v>-340082310.38</v>
      </c>
      <c r="E32" s="11"/>
    </row>
    <row r="33" spans="2:5">
      <c r="B33" s="81" t="s">
        <v>89</v>
      </c>
      <c r="C33" s="158">
        <v>0</v>
      </c>
      <c r="D33" s="82">
        <v>-5047398.18</v>
      </c>
    </row>
    <row r="34" spans="2:5">
      <c r="B34" s="81" t="s">
        <v>90</v>
      </c>
      <c r="C34" s="83">
        <v>-658874.55000000005</v>
      </c>
      <c r="D34" s="82">
        <v>0</v>
      </c>
    </row>
    <row r="35" spans="2:5">
      <c r="B35" s="81" t="s">
        <v>91</v>
      </c>
      <c r="C35" s="82">
        <v>0</v>
      </c>
      <c r="D35" s="82">
        <v>0</v>
      </c>
    </row>
    <row r="36" spans="2:5">
      <c r="B36" s="81" t="s">
        <v>92</v>
      </c>
      <c r="C36" s="83">
        <v>0</v>
      </c>
      <c r="D36" s="82">
        <v>-1315908.96</v>
      </c>
      <c r="E36" s="181"/>
    </row>
    <row r="37" spans="2:5">
      <c r="B37" s="81" t="s">
        <v>93</v>
      </c>
      <c r="C37" s="82">
        <v>0</v>
      </c>
      <c r="D37" s="82">
        <v>0</v>
      </c>
    </row>
    <row r="38" spans="2:5">
      <c r="B38" s="81" t="s">
        <v>94</v>
      </c>
      <c r="C38" s="82">
        <f>('Notas a los EEFF'!C438)*-1</f>
        <v>-455304953.43999994</v>
      </c>
      <c r="D38" s="82">
        <f>('Notas a los EEFF'!D438)*-1</f>
        <v>-333719003.24000001</v>
      </c>
    </row>
    <row r="39" spans="2:5">
      <c r="B39" s="75" t="s">
        <v>95</v>
      </c>
      <c r="C39" s="76">
        <f>+C27+C28+C32</f>
        <v>97527786.869996846</v>
      </c>
      <c r="D39" s="76">
        <f>+D27+D28+D32</f>
        <v>-98883275.44999966</v>
      </c>
      <c r="E39" s="11"/>
    </row>
    <row r="40" spans="2:5">
      <c r="B40" s="77" t="s">
        <v>96</v>
      </c>
      <c r="C40" s="84"/>
      <c r="D40" s="83"/>
    </row>
    <row r="41" spans="2:5">
      <c r="B41" s="81" t="s">
        <v>97</v>
      </c>
      <c r="C41" s="82">
        <f>+'Notas a los EEFF'!C452</f>
        <v>9290296.8300000001</v>
      </c>
      <c r="D41" s="82">
        <f>+'Notas a los EEFF'!D452</f>
        <v>117863546.04999998</v>
      </c>
      <c r="E41" s="11"/>
    </row>
    <row r="42" spans="2:5">
      <c r="B42" s="81" t="s">
        <v>98</v>
      </c>
      <c r="C42" s="83">
        <v>0</v>
      </c>
      <c r="D42" s="82">
        <f>-'Notas a los EEFF'!D457</f>
        <v>0</v>
      </c>
    </row>
    <row r="43" spans="2:5">
      <c r="B43" s="77" t="s">
        <v>99</v>
      </c>
      <c r="C43" s="84"/>
      <c r="D43" s="83"/>
    </row>
    <row r="44" spans="2:5">
      <c r="B44" s="77" t="s">
        <v>100</v>
      </c>
      <c r="C44" s="84"/>
      <c r="D44" s="83"/>
    </row>
    <row r="45" spans="2:5">
      <c r="B45" s="81" t="s">
        <v>101</v>
      </c>
      <c r="C45" s="82">
        <f>+'Notas a los EEFF'!C467</f>
        <v>88337995.980000004</v>
      </c>
      <c r="D45" s="82">
        <f>+'Notas a los EEFF'!D467</f>
        <v>3227046.71</v>
      </c>
    </row>
    <row r="46" spans="2:5">
      <c r="B46" s="81" t="s">
        <v>102</v>
      </c>
      <c r="C46" s="82">
        <f>+'Notas a los EEFF'!D69+'Notas a los EEFF'!D71</f>
        <v>40274895.990000002</v>
      </c>
      <c r="D46" s="82">
        <v>123279461.81</v>
      </c>
    </row>
    <row r="47" spans="2:5">
      <c r="B47" s="77" t="s">
        <v>103</v>
      </c>
      <c r="C47" s="84"/>
      <c r="D47" s="83"/>
    </row>
    <row r="48" spans="2:5">
      <c r="B48" s="81" t="s">
        <v>104</v>
      </c>
      <c r="C48" s="82">
        <f>('Notas a los EEFF'!C478)*-1</f>
        <v>-67106687</v>
      </c>
      <c r="D48" s="82">
        <v>-52368388.710000008</v>
      </c>
    </row>
    <row r="49" spans="1:10">
      <c r="B49" s="81" t="s">
        <v>102</v>
      </c>
      <c r="C49" s="82">
        <f>+'Notas a los EEFF'!D70+'Notas a los EEFF'!D72</f>
        <v>-44819618.620000005</v>
      </c>
      <c r="D49" s="82">
        <v>-118529671.98999999</v>
      </c>
    </row>
    <row r="50" spans="1:10">
      <c r="B50" s="75" t="s">
        <v>105</v>
      </c>
      <c r="C50" s="76">
        <f>SUM(C39:C49)</f>
        <v>123504670.04999685</v>
      </c>
      <c r="D50" s="76">
        <f>SUM(D39:D49)</f>
        <v>-25411281.57999967</v>
      </c>
    </row>
    <row r="51" spans="1:10">
      <c r="B51" s="85" t="s">
        <v>106</v>
      </c>
      <c r="C51" s="76">
        <v>0</v>
      </c>
      <c r="D51" s="83">
        <v>0</v>
      </c>
    </row>
    <row r="52" spans="1:10">
      <c r="B52" s="85" t="s">
        <v>107</v>
      </c>
      <c r="C52" s="76">
        <v>0</v>
      </c>
      <c r="D52" s="83">
        <v>0</v>
      </c>
    </row>
    <row r="53" spans="1:10">
      <c r="B53" s="75" t="s">
        <v>108</v>
      </c>
      <c r="C53" s="257">
        <f>+C50-C51-C52</f>
        <v>123504670.04999685</v>
      </c>
      <c r="D53" s="76">
        <f>SUM(D50:D52)</f>
        <v>-25411281.57999967</v>
      </c>
      <c r="E53" s="11"/>
    </row>
    <row r="54" spans="1:10">
      <c r="C54" s="181"/>
      <c r="D54" s="188"/>
    </row>
    <row r="55" spans="1:10">
      <c r="B55" s="2"/>
      <c r="C55" s="11"/>
      <c r="E55" s="302"/>
      <c r="F55" s="136"/>
      <c r="G55" s="136"/>
    </row>
    <row r="56" spans="1:10">
      <c r="B56" s="309" t="s">
        <v>369</v>
      </c>
      <c r="C56" s="309"/>
      <c r="D56" s="309"/>
      <c r="E56" s="309"/>
      <c r="F56" s="309"/>
    </row>
    <row r="58" spans="1:10">
      <c r="C58" s="11"/>
    </row>
    <row r="59" spans="1:10">
      <c r="C59" s="11"/>
    </row>
    <row r="60" spans="1:10">
      <c r="C60" s="11"/>
    </row>
    <row r="61" spans="1:10">
      <c r="C61" s="11"/>
    </row>
    <row r="62" spans="1:10">
      <c r="A62" s="209"/>
      <c r="B62" s="182"/>
      <c r="C62" s="296"/>
      <c r="D62" s="245"/>
      <c r="H62" s="209"/>
      <c r="I62" s="182"/>
      <c r="J62" s="182"/>
    </row>
    <row r="63" spans="1:10">
      <c r="B63" s="245"/>
      <c r="C63" s="245"/>
      <c r="D63" s="245"/>
      <c r="I63" s="245"/>
      <c r="J63" s="245"/>
    </row>
  </sheetData>
  <mergeCells count="2">
    <mergeCell ref="B4:D5"/>
    <mergeCell ref="B56:F56"/>
  </mergeCells>
  <pageMargins left="0.70866141732283472" right="0.70866141732283472" top="1.3385826771653544" bottom="0.74803149606299213" header="0.31496062992125984" footer="0.31496062992125984"/>
  <pageSetup paperSize="9" scale="65"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4:P29"/>
  <sheetViews>
    <sheetView showGridLines="0" zoomScale="102" zoomScaleNormal="102" workbookViewId="0">
      <selection activeCell="B6" sqref="B6:N6"/>
    </sheetView>
  </sheetViews>
  <sheetFormatPr baseColWidth="10" defaultColWidth="10.85546875" defaultRowHeight="15"/>
  <cols>
    <col min="1" max="1" width="4.85546875" customWidth="1"/>
    <col min="2" max="2" width="17.5703125" customWidth="1"/>
    <col min="3" max="3" width="16.42578125" customWidth="1"/>
    <col min="4" max="4" width="15" bestFit="1" customWidth="1"/>
    <col min="5" max="5" width="12.42578125" bestFit="1" customWidth="1"/>
    <col min="6" max="6" width="15" customWidth="1"/>
    <col min="7" max="7" width="16.85546875" customWidth="1"/>
    <col min="8" max="8" width="14.140625" bestFit="1" customWidth="1"/>
    <col min="9" max="9" width="14.140625" customWidth="1"/>
    <col min="10" max="10" width="14.140625" bestFit="1" customWidth="1"/>
    <col min="11" max="11" width="15.42578125" customWidth="1"/>
    <col min="12" max="12" width="16.140625" customWidth="1"/>
    <col min="13" max="13" width="15" bestFit="1" customWidth="1"/>
    <col min="14" max="14" width="14.140625" bestFit="1" customWidth="1"/>
    <col min="15" max="16" width="13.5703125" bestFit="1" customWidth="1"/>
  </cols>
  <sheetData>
    <row r="4" spans="1:15" ht="15.75">
      <c r="B4" s="371" t="s">
        <v>397</v>
      </c>
      <c r="C4" s="371"/>
      <c r="D4" s="371"/>
      <c r="E4" s="371"/>
      <c r="F4" s="371"/>
      <c r="G4" s="371"/>
      <c r="H4" s="371"/>
      <c r="I4" s="371"/>
      <c r="J4" s="371"/>
      <c r="K4" s="371"/>
      <c r="L4" s="371"/>
      <c r="M4" s="371"/>
      <c r="N4" s="371"/>
    </row>
    <row r="5" spans="1:15" ht="15.75">
      <c r="A5" s="7"/>
      <c r="B5" s="372" t="s">
        <v>670</v>
      </c>
      <c r="C5" s="372"/>
      <c r="D5" s="372"/>
      <c r="E5" s="372"/>
      <c r="F5" s="372"/>
      <c r="G5" s="372"/>
      <c r="H5" s="372"/>
      <c r="I5" s="372"/>
      <c r="J5" s="372"/>
      <c r="K5" s="372"/>
      <c r="L5" s="372"/>
      <c r="M5" s="372"/>
      <c r="N5" s="372"/>
    </row>
    <row r="6" spans="1:15" ht="15.75">
      <c r="A6" s="7"/>
      <c r="B6" s="371" t="s">
        <v>137</v>
      </c>
      <c r="C6" s="371"/>
      <c r="D6" s="371"/>
      <c r="E6" s="371"/>
      <c r="F6" s="371"/>
      <c r="G6" s="371"/>
      <c r="H6" s="371"/>
      <c r="I6" s="371"/>
      <c r="J6" s="371"/>
      <c r="K6" s="371"/>
      <c r="L6" s="371"/>
      <c r="M6" s="371"/>
      <c r="N6" s="371"/>
    </row>
    <row r="7" spans="1:15" ht="15.75">
      <c r="A7" s="7"/>
      <c r="B7" s="45"/>
      <c r="C7" s="45"/>
      <c r="D7" s="45"/>
      <c r="E7" s="45"/>
      <c r="F7" s="45"/>
      <c r="G7" s="45"/>
      <c r="H7" s="45"/>
      <c r="I7" s="45"/>
      <c r="J7" s="45"/>
      <c r="K7" s="45"/>
      <c r="L7" s="45"/>
      <c r="M7" s="45"/>
      <c r="N7" s="45"/>
    </row>
    <row r="8" spans="1:15">
      <c r="B8" s="373" t="s">
        <v>138</v>
      </c>
      <c r="C8" s="373" t="s">
        <v>139</v>
      </c>
      <c r="D8" s="373"/>
      <c r="E8" s="373"/>
      <c r="F8" s="373"/>
      <c r="G8" s="373" t="s">
        <v>140</v>
      </c>
      <c r="H8" s="373"/>
      <c r="I8" s="373"/>
      <c r="J8" s="373"/>
      <c r="K8" s="373" t="s">
        <v>141</v>
      </c>
      <c r="L8" s="373"/>
      <c r="M8" s="373" t="s">
        <v>142</v>
      </c>
      <c r="N8" s="373"/>
    </row>
    <row r="9" spans="1:15">
      <c r="B9" s="373"/>
      <c r="C9" s="373" t="s">
        <v>143</v>
      </c>
      <c r="D9" s="373" t="s">
        <v>144</v>
      </c>
      <c r="E9" s="373" t="s">
        <v>145</v>
      </c>
      <c r="F9" s="373" t="s">
        <v>146</v>
      </c>
      <c r="G9" s="373" t="s">
        <v>147</v>
      </c>
      <c r="H9" s="373" t="s">
        <v>337</v>
      </c>
      <c r="I9" s="373" t="s">
        <v>423</v>
      </c>
      <c r="J9" s="373" t="s">
        <v>148</v>
      </c>
      <c r="K9" s="373" t="s">
        <v>150</v>
      </c>
      <c r="L9" s="373" t="s">
        <v>151</v>
      </c>
      <c r="M9" s="59" t="s">
        <v>152</v>
      </c>
      <c r="N9" s="373" t="s">
        <v>154</v>
      </c>
    </row>
    <row r="10" spans="1:15">
      <c r="B10" s="373"/>
      <c r="C10" s="373"/>
      <c r="D10" s="373"/>
      <c r="E10" s="373"/>
      <c r="F10" s="373"/>
      <c r="G10" s="373"/>
      <c r="H10" s="373"/>
      <c r="I10" s="373"/>
      <c r="J10" s="373"/>
      <c r="K10" s="373"/>
      <c r="L10" s="373"/>
      <c r="M10" s="59" t="s">
        <v>153</v>
      </c>
      <c r="N10" s="373"/>
      <c r="O10" s="11"/>
    </row>
    <row r="11" spans="1:15" ht="24">
      <c r="B11" s="156" t="s">
        <v>319</v>
      </c>
      <c r="C11" s="168">
        <v>0</v>
      </c>
      <c r="D11" s="168">
        <f>+'Balance General'!G62</f>
        <v>400000000.80000001</v>
      </c>
      <c r="E11" s="168">
        <v>0</v>
      </c>
      <c r="F11" s="168">
        <f>+'Balance General'!G60</f>
        <v>5520000000</v>
      </c>
      <c r="G11" s="168">
        <f>+'Balance General'!G64</f>
        <v>0</v>
      </c>
      <c r="H11" s="168">
        <f>+'Balance General'!G65</f>
        <v>660000000</v>
      </c>
      <c r="I11" s="168"/>
      <c r="J11" s="168">
        <f>+'Balance General'!G67</f>
        <v>0</v>
      </c>
      <c r="K11" s="168">
        <f>+'Balance General'!G68</f>
        <v>-2249907858</v>
      </c>
      <c r="L11" s="168">
        <f>+'Balance General'!G69</f>
        <v>-355665674.239999</v>
      </c>
      <c r="M11" s="168">
        <v>0</v>
      </c>
      <c r="N11" s="168">
        <f>SUM(C11:L11)</f>
        <v>3974426468.5600014</v>
      </c>
      <c r="O11" s="11"/>
    </row>
    <row r="12" spans="1:15" ht="24">
      <c r="B12" s="169" t="s">
        <v>156</v>
      </c>
      <c r="C12" s="170">
        <v>0</v>
      </c>
      <c r="D12" s="170">
        <v>0</v>
      </c>
      <c r="E12" s="171"/>
      <c r="F12" s="158"/>
      <c r="G12" s="158">
        <v>0</v>
      </c>
      <c r="H12" s="160">
        <v>0</v>
      </c>
      <c r="I12" s="160"/>
      <c r="J12" s="170">
        <v>0</v>
      </c>
      <c r="K12" s="160">
        <f>+'Balance General'!F68</f>
        <v>-2686066735.96</v>
      </c>
      <c r="L12" s="160">
        <f>-K12</f>
        <v>2686066735.96</v>
      </c>
      <c r="M12" s="157">
        <v>0</v>
      </c>
      <c r="N12" s="168">
        <f>SUM(C12:L12)</f>
        <v>0</v>
      </c>
    </row>
    <row r="13" spans="1:15" ht="34.5" customHeight="1">
      <c r="B13" s="156" t="s">
        <v>149</v>
      </c>
      <c r="C13" s="170">
        <v>0</v>
      </c>
      <c r="D13" s="170">
        <v>0</v>
      </c>
      <c r="E13" s="170">
        <v>0</v>
      </c>
      <c r="F13" s="170">
        <f>+'Balance General'!F60-'Balance General'!G60</f>
        <v>0</v>
      </c>
      <c r="G13" s="157">
        <v>0</v>
      </c>
      <c r="H13" s="157">
        <v>0</v>
      </c>
      <c r="I13" s="157"/>
      <c r="J13" s="157">
        <v>0</v>
      </c>
      <c r="K13" s="157">
        <v>0</v>
      </c>
      <c r="L13" s="157">
        <v>0</v>
      </c>
      <c r="M13" s="157">
        <f>SUM(C13:L13)</f>
        <v>0</v>
      </c>
      <c r="N13" s="168">
        <v>0</v>
      </c>
    </row>
    <row r="14" spans="1:15" ht="34.5" customHeight="1">
      <c r="B14" s="156" t="s">
        <v>363</v>
      </c>
      <c r="C14" s="170">
        <v>0</v>
      </c>
      <c r="D14" s="170">
        <f>+'Balance General'!F62-'Balance General'!G62</f>
        <v>0</v>
      </c>
      <c r="E14" s="170"/>
      <c r="F14" s="170"/>
      <c r="G14" s="157"/>
      <c r="H14" s="157"/>
      <c r="I14" s="157"/>
      <c r="J14" s="157"/>
      <c r="K14" s="157"/>
      <c r="L14" s="157"/>
      <c r="M14" s="157"/>
      <c r="N14" s="168"/>
    </row>
    <row r="15" spans="1:15" ht="27" customHeight="1">
      <c r="B15" s="156" t="s">
        <v>157</v>
      </c>
      <c r="C15" s="157">
        <v>0</v>
      </c>
      <c r="D15" s="157">
        <v>0</v>
      </c>
      <c r="E15" s="157">
        <v>0</v>
      </c>
      <c r="F15" s="157">
        <v>0</v>
      </c>
      <c r="G15" s="172">
        <f>+'Balance General'!F64-'Balance General'!G64</f>
        <v>0</v>
      </c>
      <c r="H15" s="157">
        <v>0</v>
      </c>
      <c r="I15" s="157">
        <f>+'Balance General'!F66-'Balance General'!G66</f>
        <v>0</v>
      </c>
      <c r="J15" s="157">
        <v>0</v>
      </c>
      <c r="K15" s="157">
        <v>0</v>
      </c>
      <c r="L15" s="157">
        <v>0</v>
      </c>
      <c r="M15" s="157">
        <f>+G15</f>
        <v>0</v>
      </c>
      <c r="N15" s="168">
        <v>0</v>
      </c>
    </row>
    <row r="16" spans="1:15" ht="27" customHeight="1">
      <c r="B16" s="156" t="s">
        <v>336</v>
      </c>
      <c r="C16" s="157">
        <v>0</v>
      </c>
      <c r="D16" s="157">
        <v>0</v>
      </c>
      <c r="E16" s="157">
        <v>0</v>
      </c>
      <c r="F16" s="157">
        <v>0</v>
      </c>
      <c r="G16" s="172">
        <v>0</v>
      </c>
      <c r="H16" s="172">
        <f>+'Balance General'!F65-'Balance General'!G65</f>
        <v>0</v>
      </c>
      <c r="I16" s="172"/>
      <c r="J16" s="157">
        <v>0</v>
      </c>
      <c r="K16" s="170">
        <v>0</v>
      </c>
      <c r="L16" s="157">
        <v>0</v>
      </c>
      <c r="M16" s="157">
        <f>SUM(H16:L16)</f>
        <v>0</v>
      </c>
      <c r="N16" s="168">
        <v>0</v>
      </c>
    </row>
    <row r="17" spans="2:16" ht="24">
      <c r="B17" s="156" t="s">
        <v>320</v>
      </c>
      <c r="C17" s="157">
        <v>0</v>
      </c>
      <c r="D17" s="157">
        <v>0</v>
      </c>
      <c r="E17" s="157">
        <v>0</v>
      </c>
      <c r="F17" s="157">
        <v>0</v>
      </c>
      <c r="G17" s="168">
        <v>0</v>
      </c>
      <c r="H17" s="168">
        <v>0</v>
      </c>
      <c r="I17" s="168"/>
      <c r="J17" s="168">
        <v>0</v>
      </c>
      <c r="K17" s="173">
        <v>0</v>
      </c>
      <c r="L17" s="157">
        <f>+'Balance General'!F69</f>
        <v>123504670.05</v>
      </c>
      <c r="M17" s="157">
        <f>+L17</f>
        <v>123504670.05</v>
      </c>
      <c r="N17" s="168">
        <v>0</v>
      </c>
    </row>
    <row r="18" spans="2:16" ht="27" customHeight="1">
      <c r="B18" s="159" t="s">
        <v>331</v>
      </c>
      <c r="C18" s="168">
        <f>SUM(C11:C17)</f>
        <v>0</v>
      </c>
      <c r="D18" s="168">
        <f t="shared" ref="D18:J18" si="0">SUM(D11:D17)</f>
        <v>400000000.80000001</v>
      </c>
      <c r="E18" s="168">
        <f t="shared" si="0"/>
        <v>0</v>
      </c>
      <c r="F18" s="168">
        <f t="shared" si="0"/>
        <v>5520000000</v>
      </c>
      <c r="G18" s="168">
        <f t="shared" si="0"/>
        <v>0</v>
      </c>
      <c r="H18" s="168">
        <f t="shared" si="0"/>
        <v>660000000</v>
      </c>
      <c r="I18" s="168">
        <f t="shared" si="0"/>
        <v>0</v>
      </c>
      <c r="J18" s="168">
        <f t="shared" si="0"/>
        <v>0</v>
      </c>
      <c r="K18" s="168">
        <f>+K12</f>
        <v>-2686066735.96</v>
      </c>
      <c r="L18" s="168">
        <f>+L17</f>
        <v>123504670.05</v>
      </c>
      <c r="M18" s="168">
        <f>SUM(C18:L18)</f>
        <v>4017437934.8900003</v>
      </c>
      <c r="N18" s="168">
        <v>0</v>
      </c>
      <c r="O18" s="11"/>
      <c r="P18" s="11"/>
    </row>
    <row r="19" spans="2:16">
      <c r="B19" s="159" t="s">
        <v>332</v>
      </c>
      <c r="C19" s="168">
        <f>+C11</f>
        <v>0</v>
      </c>
      <c r="D19" s="168">
        <f>+D11</f>
        <v>400000000.80000001</v>
      </c>
      <c r="E19" s="160">
        <f>+E11</f>
        <v>0</v>
      </c>
      <c r="F19" s="160">
        <f>+F11</f>
        <v>5520000000</v>
      </c>
      <c r="G19" s="168">
        <f>+G11</f>
        <v>0</v>
      </c>
      <c r="H19" s="168">
        <v>0</v>
      </c>
      <c r="I19" s="168">
        <v>0</v>
      </c>
      <c r="J19" s="168">
        <f>+J11</f>
        <v>0</v>
      </c>
      <c r="K19" s="168">
        <f>+K11</f>
        <v>-2249907858</v>
      </c>
      <c r="L19" s="168">
        <f>+L11</f>
        <v>-355665674.239999</v>
      </c>
      <c r="M19" s="168">
        <f>+M11</f>
        <v>0</v>
      </c>
      <c r="N19" s="168">
        <f>+N11</f>
        <v>3974426468.5600014</v>
      </c>
      <c r="O19" s="11"/>
      <c r="P19" s="11"/>
    </row>
    <row r="20" spans="2:16">
      <c r="F20" s="11"/>
    </row>
    <row r="21" spans="2:16">
      <c r="B21" s="2"/>
    </row>
    <row r="22" spans="2:16" ht="16.5" customHeight="1">
      <c r="B22" s="128" t="s">
        <v>369</v>
      </c>
      <c r="C22" s="129"/>
      <c r="D22" s="130"/>
      <c r="E22" s="129"/>
      <c r="F22" s="129"/>
      <c r="G22" s="129"/>
      <c r="H22" s="129"/>
    </row>
    <row r="23" spans="2:16">
      <c r="B23" s="134"/>
      <c r="C23" s="24"/>
      <c r="D23" s="24"/>
      <c r="E23" s="24"/>
      <c r="F23" s="24"/>
      <c r="G23" s="24"/>
      <c r="H23" s="24"/>
      <c r="I23" s="24"/>
      <c r="J23" s="24"/>
      <c r="K23" s="24"/>
      <c r="L23" s="24"/>
      <c r="M23" s="24"/>
    </row>
    <row r="24" spans="2:16">
      <c r="B24" s="24"/>
      <c r="C24" s="24"/>
      <c r="D24" s="24"/>
      <c r="E24" s="24"/>
      <c r="F24" s="24"/>
      <c r="G24" s="24"/>
      <c r="H24" s="24"/>
      <c r="I24" s="24"/>
      <c r="J24" s="24"/>
      <c r="K24" s="24"/>
      <c r="L24" s="24"/>
      <c r="M24" s="24"/>
    </row>
    <row r="25" spans="2:16">
      <c r="B25" s="24"/>
      <c r="C25" s="24"/>
      <c r="D25" s="24"/>
      <c r="E25" s="24"/>
      <c r="F25" s="24"/>
      <c r="G25" s="24"/>
      <c r="H25" s="24"/>
      <c r="I25" s="24"/>
      <c r="J25" s="24"/>
      <c r="K25" s="24"/>
      <c r="L25" s="24"/>
      <c r="M25" s="24"/>
    </row>
    <row r="26" spans="2:16">
      <c r="B26" s="24"/>
      <c r="C26" s="24"/>
      <c r="D26" s="24"/>
      <c r="E26" s="24"/>
      <c r="F26" s="24"/>
      <c r="G26" s="24"/>
      <c r="H26" s="24"/>
      <c r="I26" s="24"/>
      <c r="J26" s="24"/>
      <c r="K26" s="24"/>
      <c r="L26" s="24"/>
      <c r="M26" s="24"/>
    </row>
    <row r="28" spans="2:16">
      <c r="B28" s="209"/>
      <c r="C28" s="182"/>
      <c r="D28" s="182"/>
      <c r="E28" s="245"/>
      <c r="I28" s="209"/>
      <c r="J28" s="182"/>
      <c r="K28" s="182"/>
    </row>
    <row r="29" spans="2:16">
      <c r="C29" s="245"/>
      <c r="D29" s="245"/>
      <c r="E29" s="245"/>
      <c r="J29" s="245"/>
      <c r="K29" s="245"/>
    </row>
  </sheetData>
  <mergeCells count="19">
    <mergeCell ref="K9:K10"/>
    <mergeCell ref="L9:L10"/>
    <mergeCell ref="I9:I10"/>
    <mergeCell ref="B4:N4"/>
    <mergeCell ref="B5:N5"/>
    <mergeCell ref="B6:N6"/>
    <mergeCell ref="B8:B10"/>
    <mergeCell ref="C8:F8"/>
    <mergeCell ref="G8:J8"/>
    <mergeCell ref="K8:L8"/>
    <mergeCell ref="M8:N8"/>
    <mergeCell ref="C9:C10"/>
    <mergeCell ref="D9:D10"/>
    <mergeCell ref="E9:E10"/>
    <mergeCell ref="F9:F10"/>
    <mergeCell ref="G9:G10"/>
    <mergeCell ref="H9:H10"/>
    <mergeCell ref="J9:J10"/>
    <mergeCell ref="N9:N10"/>
  </mergeCells>
  <pageMargins left="0.7" right="0.7" top="0.75" bottom="0.75" header="0.3" footer="0.3"/>
  <pageSetup paperSize="9" scale="6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4:J52"/>
  <sheetViews>
    <sheetView showGridLines="0" tabSelected="1" topLeftCell="A14" zoomScale="102" zoomScaleNormal="102" workbookViewId="0">
      <selection activeCell="J36" sqref="J36"/>
    </sheetView>
  </sheetViews>
  <sheetFormatPr baseColWidth="10" defaultColWidth="10.85546875" defaultRowHeight="15"/>
  <cols>
    <col min="2" max="2" width="74.85546875" bestFit="1" customWidth="1"/>
    <col min="3" max="3" width="14.5703125" bestFit="1" customWidth="1"/>
    <col min="4" max="4" width="16.5703125" style="11" customWidth="1"/>
    <col min="6" max="6" width="14.5703125" bestFit="1" customWidth="1"/>
    <col min="7" max="7" width="15.28515625" customWidth="1"/>
  </cols>
  <sheetData>
    <row r="4" spans="2:6" ht="49.5" customHeight="1">
      <c r="B4" s="375" t="s">
        <v>476</v>
      </c>
      <c r="C4" s="375"/>
      <c r="D4" s="375"/>
    </row>
    <row r="5" spans="2:6">
      <c r="B5" s="374" t="s">
        <v>667</v>
      </c>
      <c r="C5" s="374"/>
      <c r="D5" s="374"/>
    </row>
    <row r="6" spans="2:6">
      <c r="B6" s="375" t="s">
        <v>109</v>
      </c>
      <c r="C6" s="375"/>
      <c r="D6" s="375"/>
    </row>
    <row r="9" spans="2:6" ht="24">
      <c r="B9" s="70"/>
      <c r="C9" s="62" t="s">
        <v>69</v>
      </c>
      <c r="D9" s="142" t="s">
        <v>70</v>
      </c>
      <c r="E9" s="1"/>
    </row>
    <row r="10" spans="2:6">
      <c r="B10" s="75" t="s">
        <v>110</v>
      </c>
      <c r="C10" s="75"/>
      <c r="D10" s="161"/>
      <c r="E10" s="1"/>
    </row>
    <row r="11" spans="2:6">
      <c r="B11" s="81" t="s">
        <v>111</v>
      </c>
      <c r="C11" s="82">
        <v>205351211.66</v>
      </c>
      <c r="D11" s="185">
        <v>2511227272.1999998</v>
      </c>
      <c r="E11" s="1"/>
      <c r="F11" s="11"/>
    </row>
    <row r="12" spans="2:6">
      <c r="B12" s="81" t="s">
        <v>112</v>
      </c>
      <c r="C12" s="82">
        <v>-172591780.99999997</v>
      </c>
      <c r="D12" s="185">
        <v>-138562462.41</v>
      </c>
      <c r="E12" s="1"/>
    </row>
    <row r="13" spans="2:6">
      <c r="B13" s="81" t="s">
        <v>113</v>
      </c>
      <c r="C13" s="82">
        <v>-178895284.84</v>
      </c>
      <c r="D13" s="185">
        <v>129639086.55999999</v>
      </c>
      <c r="E13" s="1"/>
    </row>
    <row r="14" spans="2:6">
      <c r="B14" s="376" t="s">
        <v>114</v>
      </c>
      <c r="C14" s="377">
        <f>SUM(C11:C13)</f>
        <v>-146135854.17999998</v>
      </c>
      <c r="D14" s="377">
        <f>SUM(D11:D13)</f>
        <v>2502303896.3499999</v>
      </c>
      <c r="E14" s="1"/>
    </row>
    <row r="15" spans="2:6">
      <c r="B15" s="376"/>
      <c r="C15" s="377"/>
      <c r="D15" s="377"/>
      <c r="E15" s="1"/>
      <c r="F15" s="1"/>
    </row>
    <row r="16" spans="2:6">
      <c r="B16" s="85" t="s">
        <v>115</v>
      </c>
      <c r="C16" s="162"/>
      <c r="D16" s="83"/>
      <c r="E16" s="1"/>
    </row>
    <row r="17" spans="2:5">
      <c r="B17" s="81" t="s">
        <v>116</v>
      </c>
      <c r="C17" s="82">
        <v>-107342112.60000001</v>
      </c>
      <c r="D17" s="185">
        <v>-0.30089999735355377</v>
      </c>
      <c r="E17" s="1"/>
    </row>
    <row r="18" spans="2:5">
      <c r="B18" s="85" t="s">
        <v>117</v>
      </c>
      <c r="C18" s="84"/>
      <c r="D18" s="83"/>
      <c r="E18" s="1"/>
    </row>
    <row r="19" spans="2:5">
      <c r="B19" s="81" t="s">
        <v>118</v>
      </c>
      <c r="C19" s="163">
        <v>0</v>
      </c>
      <c r="D19" s="185">
        <v>-1774774071</v>
      </c>
      <c r="E19" s="1"/>
    </row>
    <row r="20" spans="2:5">
      <c r="B20" s="85" t="s">
        <v>119</v>
      </c>
      <c r="D20" s="82"/>
      <c r="E20" s="1"/>
    </row>
    <row r="21" spans="2:5">
      <c r="B21" s="81" t="s">
        <v>421</v>
      </c>
      <c r="C21" s="82">
        <v>7975533.2599999998</v>
      </c>
      <c r="D21" s="185">
        <v>-9123577</v>
      </c>
      <c r="E21" s="1"/>
    </row>
    <row r="22" spans="2:5">
      <c r="B22" s="85" t="s">
        <v>396</v>
      </c>
      <c r="C22" s="83">
        <f>SUM(C16:C21)</f>
        <v>-99366579.340000004</v>
      </c>
      <c r="D22" s="83">
        <f>SUM(D16:D21)</f>
        <v>-1783897648.3009</v>
      </c>
      <c r="E22" s="1"/>
    </row>
    <row r="23" spans="2:5">
      <c r="B23" s="75" t="s">
        <v>120</v>
      </c>
      <c r="C23" s="75"/>
      <c r="D23" s="161"/>
      <c r="E23" s="1"/>
    </row>
    <row r="24" spans="2:5">
      <c r="B24" s="81" t="s">
        <v>121</v>
      </c>
      <c r="C24" s="82">
        <f>-'Balance General'!C19+'Balance General'!D19</f>
        <v>0</v>
      </c>
      <c r="D24" s="185">
        <v>0</v>
      </c>
      <c r="E24" s="1"/>
    </row>
    <row r="25" spans="2:5">
      <c r="B25" s="81" t="s">
        <v>122</v>
      </c>
      <c r="C25" s="82">
        <v>-47828474.810000002</v>
      </c>
      <c r="D25" s="185">
        <v>-80052466.299999982</v>
      </c>
      <c r="E25" s="1"/>
    </row>
    <row r="26" spans="2:5">
      <c r="B26" s="81" t="s">
        <v>123</v>
      </c>
      <c r="C26" s="82">
        <v>0</v>
      </c>
      <c r="D26" s="185">
        <v>0</v>
      </c>
      <c r="E26" s="1"/>
    </row>
    <row r="27" spans="2:5">
      <c r="B27" s="81" t="s">
        <v>335</v>
      </c>
      <c r="C27" s="82">
        <f>-'Balance General'!C56+'Balance General'!D56</f>
        <v>0</v>
      </c>
      <c r="D27" s="185">
        <v>0.30089999735355377</v>
      </c>
      <c r="E27" s="1"/>
    </row>
    <row r="28" spans="2:5" ht="15.75" customHeight="1">
      <c r="B28" s="81" t="s">
        <v>124</v>
      </c>
      <c r="C28" s="82">
        <v>803680680.89999938</v>
      </c>
      <c r="D28" s="185">
        <v>2153963591.9100008</v>
      </c>
      <c r="E28" s="1"/>
    </row>
    <row r="29" spans="2:5">
      <c r="B29" s="81" t="s">
        <v>125</v>
      </c>
      <c r="C29" s="82">
        <v>0</v>
      </c>
      <c r="D29" s="185">
        <v>0</v>
      </c>
      <c r="E29" s="1"/>
    </row>
    <row r="30" spans="2:5">
      <c r="B30" s="81" t="s">
        <v>126</v>
      </c>
      <c r="C30" s="82">
        <v>-4453817.68</v>
      </c>
      <c r="D30" s="185">
        <v>-941422251.8900001</v>
      </c>
      <c r="E30" s="1"/>
    </row>
    <row r="31" spans="2:5">
      <c r="B31" s="85" t="s">
        <v>127</v>
      </c>
      <c r="C31" s="83">
        <f>SUM(C24:C30)</f>
        <v>751398388.40999949</v>
      </c>
      <c r="D31" s="83">
        <f>SUM(D24:D30)</f>
        <v>1132488874.0209007</v>
      </c>
      <c r="E31" s="1"/>
    </row>
    <row r="32" spans="2:5">
      <c r="B32" s="75" t="s">
        <v>128</v>
      </c>
      <c r="C32" s="75"/>
      <c r="D32" s="161"/>
      <c r="E32" s="1"/>
    </row>
    <row r="33" spans="2:5">
      <c r="B33" s="81" t="s">
        <v>129</v>
      </c>
      <c r="C33" s="82">
        <f>+'Balance General'!F60-'Balance General'!G60</f>
        <v>0</v>
      </c>
      <c r="D33" s="185">
        <v>54000000.799999952</v>
      </c>
      <c r="E33" s="1"/>
    </row>
    <row r="34" spans="2:5">
      <c r="B34" s="81" t="s">
        <v>130</v>
      </c>
      <c r="C34" s="163">
        <v>-517612606.40000004</v>
      </c>
      <c r="D34" s="185">
        <v>-1933410648.4399993</v>
      </c>
      <c r="E34" s="1"/>
    </row>
    <row r="35" spans="2:5" hidden="1">
      <c r="B35" s="81" t="s">
        <v>131</v>
      </c>
      <c r="C35" s="78">
        <v>0</v>
      </c>
      <c r="D35" s="185">
        <v>0</v>
      </c>
      <c r="E35" s="1"/>
    </row>
    <row r="36" spans="2:5">
      <c r="B36" s="81" t="s">
        <v>132</v>
      </c>
      <c r="C36" s="163">
        <v>-67106427.799999997</v>
      </c>
      <c r="D36" s="185">
        <v>-52368388.710000008</v>
      </c>
      <c r="E36" s="1"/>
    </row>
    <row r="37" spans="2:5">
      <c r="B37" s="85" t="s">
        <v>133</v>
      </c>
      <c r="C37" s="83">
        <f>SUM(C33:C36)</f>
        <v>-584719034.20000005</v>
      </c>
      <c r="D37" s="83">
        <f>SUM(D33:D36)</f>
        <v>-1931779036.3499994</v>
      </c>
      <c r="E37" s="1"/>
    </row>
    <row r="38" spans="2:5">
      <c r="B38" s="85" t="s">
        <v>422</v>
      </c>
      <c r="C38" s="83">
        <v>-4406962.0299999975</v>
      </c>
      <c r="D38" s="186">
        <v>4749789.8200000077</v>
      </c>
      <c r="E38" s="1"/>
    </row>
    <row r="39" spans="2:5">
      <c r="B39" s="85" t="s">
        <v>134</v>
      </c>
      <c r="C39" s="83">
        <f>+C38+C37+C31+C22+C14</f>
        <v>-83230041.34000051</v>
      </c>
      <c r="D39" s="83">
        <f>+D38+D37+D31+D22+D14</f>
        <v>-76134124.459998608</v>
      </c>
      <c r="E39" s="1"/>
    </row>
    <row r="40" spans="2:5">
      <c r="B40" s="85" t="s">
        <v>135</v>
      </c>
      <c r="C40" s="82">
        <v>431917076.56999993</v>
      </c>
      <c r="D40" s="185">
        <v>127711760.98999998</v>
      </c>
      <c r="E40" s="1"/>
    </row>
    <row r="41" spans="2:5">
      <c r="B41" s="85" t="s">
        <v>136</v>
      </c>
      <c r="C41" s="82">
        <f>+C39+C40</f>
        <v>348687035.22999942</v>
      </c>
      <c r="D41" s="82">
        <f>+D39+D40</f>
        <v>51577636.530001372</v>
      </c>
      <c r="E41" s="1"/>
    </row>
    <row r="42" spans="2:5">
      <c r="C42" s="11"/>
    </row>
    <row r="43" spans="2:5">
      <c r="B43" s="2"/>
      <c r="C43" s="11"/>
    </row>
    <row r="44" spans="2:5">
      <c r="B44" s="128" t="s">
        <v>369</v>
      </c>
      <c r="C44" s="129"/>
      <c r="D44" s="130"/>
      <c r="E44" s="127"/>
    </row>
    <row r="51" spans="1:10">
      <c r="A51" s="209"/>
      <c r="B51" s="182"/>
      <c r="C51" s="182"/>
      <c r="D51" s="245"/>
      <c r="H51" s="209"/>
      <c r="I51" s="182"/>
      <c r="J51" s="182"/>
    </row>
    <row r="52" spans="1:10">
      <c r="B52" s="245"/>
      <c r="C52" s="245"/>
      <c r="D52" s="245"/>
      <c r="I52" s="245"/>
      <c r="J52" s="245"/>
    </row>
  </sheetData>
  <mergeCells count="6">
    <mergeCell ref="B5:D5"/>
    <mergeCell ref="B4:D4"/>
    <mergeCell ref="B6:D6"/>
    <mergeCell ref="B14:B15"/>
    <mergeCell ref="C14:C15"/>
    <mergeCell ref="D14:D15"/>
  </mergeCells>
  <pageMargins left="0.70866141732283472" right="0.70866141732283472" top="1.1417322834645669" bottom="0.74803149606299213" header="0.31496062992125984" footer="0.31496062992125984"/>
  <pageSetup scale="77"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N520"/>
  <sheetViews>
    <sheetView showGridLines="0" topLeftCell="A374" zoomScaleNormal="100" workbookViewId="0">
      <selection activeCell="C365" sqref="C365"/>
    </sheetView>
  </sheetViews>
  <sheetFormatPr baseColWidth="10" defaultColWidth="10.85546875" defaultRowHeight="15"/>
  <cols>
    <col min="2" max="2" width="80.7109375" style="71" bestFit="1" customWidth="1"/>
    <col min="3" max="3" width="39.85546875" customWidth="1"/>
    <col min="4" max="4" width="18" customWidth="1"/>
    <col min="5" max="5" width="15.42578125" customWidth="1"/>
    <col min="6" max="6" width="15.85546875" customWidth="1"/>
    <col min="8" max="8" width="11.42578125" bestFit="1" customWidth="1"/>
    <col min="9" max="9" width="28.28515625" bestFit="1" customWidth="1"/>
  </cols>
  <sheetData>
    <row r="1" spans="1:4" ht="15.75" thickBot="1"/>
    <row r="2" spans="1:4" ht="21.6" customHeight="1">
      <c r="B2" s="274" t="s">
        <v>158</v>
      </c>
      <c r="C2" s="271"/>
      <c r="D2" s="271"/>
    </row>
    <row r="3" spans="1:4">
      <c r="B3" s="273"/>
      <c r="C3" s="271"/>
      <c r="D3" s="271"/>
    </row>
    <row r="4" spans="1:4" ht="25.15" customHeight="1">
      <c r="B4" s="275" t="s">
        <v>666</v>
      </c>
      <c r="C4" s="272"/>
      <c r="D4" s="272"/>
    </row>
    <row r="5" spans="1:4" ht="8.4499999999999993" customHeight="1">
      <c r="B5" s="276"/>
      <c r="C5" s="272"/>
      <c r="D5" s="272"/>
    </row>
    <row r="6" spans="1:4">
      <c r="A6" s="138" t="s">
        <v>159</v>
      </c>
      <c r="B6" s="277" t="s">
        <v>603</v>
      </c>
    </row>
    <row r="7" spans="1:4">
      <c r="A7" s="138"/>
      <c r="B7" s="277"/>
    </row>
    <row r="8" spans="1:4" ht="39.6" customHeight="1">
      <c r="A8" s="139"/>
      <c r="B8" s="278" t="s">
        <v>665</v>
      </c>
      <c r="C8" s="115"/>
    </row>
    <row r="9" spans="1:4">
      <c r="A9" s="137"/>
      <c r="B9" s="279"/>
    </row>
    <row r="10" spans="1:4">
      <c r="A10" s="138" t="s">
        <v>160</v>
      </c>
      <c r="B10" s="277" t="s">
        <v>604</v>
      </c>
    </row>
    <row r="11" spans="1:4">
      <c r="A11" s="137"/>
      <c r="B11" s="280"/>
    </row>
    <row r="12" spans="1:4">
      <c r="A12" s="137"/>
      <c r="B12" s="277" t="s">
        <v>161</v>
      </c>
    </row>
    <row r="13" spans="1:4" ht="25.5">
      <c r="A13" s="137"/>
      <c r="B13" s="277" t="s">
        <v>351</v>
      </c>
    </row>
    <row r="14" spans="1:4" ht="51">
      <c r="A14" s="137"/>
      <c r="B14" s="281" t="s">
        <v>352</v>
      </c>
    </row>
    <row r="15" spans="1:4" ht="25.5">
      <c r="A15" s="137"/>
      <c r="B15" s="281" t="s">
        <v>162</v>
      </c>
    </row>
    <row r="16" spans="1:4" ht="76.5">
      <c r="A16" s="137"/>
      <c r="B16" s="281" t="s">
        <v>163</v>
      </c>
    </row>
    <row r="17" spans="1:2">
      <c r="A17" s="137"/>
      <c r="B17" s="282"/>
    </row>
    <row r="18" spans="1:2">
      <c r="A18" s="137"/>
      <c r="B18" s="277" t="s">
        <v>164</v>
      </c>
    </row>
    <row r="19" spans="1:2">
      <c r="A19" s="137"/>
      <c r="B19" s="281" t="s">
        <v>374</v>
      </c>
    </row>
    <row r="20" spans="1:2">
      <c r="A20" s="137"/>
      <c r="B20" s="282"/>
    </row>
    <row r="21" spans="1:2">
      <c r="A21" s="137"/>
      <c r="B21" s="282"/>
    </row>
    <row r="22" spans="1:2">
      <c r="A22" s="138" t="s">
        <v>165</v>
      </c>
      <c r="B22" s="277" t="s">
        <v>605</v>
      </c>
    </row>
    <row r="23" spans="1:2" ht="52.9" customHeight="1">
      <c r="A23" s="137"/>
      <c r="B23" s="283" t="s">
        <v>668</v>
      </c>
    </row>
    <row r="24" spans="1:2">
      <c r="A24" s="137"/>
      <c r="B24" s="280"/>
    </row>
    <row r="25" spans="1:2" ht="63.75">
      <c r="A25" s="137"/>
      <c r="B25" s="281" t="s">
        <v>424</v>
      </c>
    </row>
    <row r="26" spans="1:2">
      <c r="A26" s="137"/>
      <c r="B26" s="280"/>
    </row>
    <row r="27" spans="1:2" ht="25.5">
      <c r="A27" s="137"/>
      <c r="B27" s="281" t="s">
        <v>606</v>
      </c>
    </row>
    <row r="28" spans="1:2" ht="25.5">
      <c r="A28" s="137"/>
      <c r="B28" s="281" t="s">
        <v>166</v>
      </c>
    </row>
    <row r="29" spans="1:2">
      <c r="A29" s="137"/>
      <c r="B29" s="280"/>
    </row>
    <row r="30" spans="1:2" ht="25.5">
      <c r="A30" s="137"/>
      <c r="B30" s="281" t="s">
        <v>607</v>
      </c>
    </row>
    <row r="31" spans="1:2">
      <c r="A31" s="137"/>
      <c r="B31" s="281"/>
    </row>
    <row r="32" spans="1:2" ht="63.75">
      <c r="A32" s="137"/>
      <c r="B32" s="281" t="s">
        <v>417</v>
      </c>
    </row>
    <row r="33" spans="1:7">
      <c r="A33" s="137"/>
      <c r="B33" s="280"/>
    </row>
    <row r="34" spans="1:7">
      <c r="A34" s="137"/>
      <c r="B34" s="281" t="s">
        <v>418</v>
      </c>
    </row>
    <row r="35" spans="1:7">
      <c r="A35" s="137"/>
      <c r="B35" s="282"/>
    </row>
    <row r="36" spans="1:7">
      <c r="A36" s="138" t="s">
        <v>167</v>
      </c>
      <c r="B36" s="277" t="s">
        <v>608</v>
      </c>
    </row>
    <row r="37" spans="1:7" ht="26.25" thickBot="1">
      <c r="A37" s="137"/>
      <c r="B37" s="284" t="s">
        <v>602</v>
      </c>
    </row>
    <row r="38" spans="1:7">
      <c r="A38" s="137"/>
      <c r="B38"/>
    </row>
    <row r="39" spans="1:7">
      <c r="B39"/>
    </row>
    <row r="40" spans="1:7">
      <c r="A40" s="113" t="s">
        <v>391</v>
      </c>
      <c r="B40" s="119" t="s">
        <v>395</v>
      </c>
      <c r="C40" s="119"/>
      <c r="D40" s="119"/>
      <c r="E40" s="119"/>
      <c r="F40" s="119"/>
      <c r="G40" s="119"/>
    </row>
    <row r="41" spans="1:7">
      <c r="B41" s="114" t="s">
        <v>168</v>
      </c>
      <c r="C41" s="115"/>
      <c r="D41" s="115"/>
      <c r="E41" s="115"/>
    </row>
    <row r="42" spans="1:7">
      <c r="B42" s="380" t="s">
        <v>169</v>
      </c>
      <c r="C42" s="380"/>
      <c r="D42" s="380"/>
      <c r="E42" s="380"/>
    </row>
    <row r="43" spans="1:7">
      <c r="B43"/>
    </row>
    <row r="44" spans="1:7">
      <c r="B44" s="394"/>
      <c r="C44" s="62" t="s">
        <v>170</v>
      </c>
      <c r="D44" s="62" t="s">
        <v>172</v>
      </c>
    </row>
    <row r="45" spans="1:7">
      <c r="B45" s="394"/>
      <c r="C45" s="62" t="s">
        <v>171</v>
      </c>
      <c r="D45" s="62" t="s">
        <v>173</v>
      </c>
    </row>
    <row r="46" spans="1:7">
      <c r="B46" s="190" t="s">
        <v>174</v>
      </c>
      <c r="C46" s="191">
        <v>6503.49</v>
      </c>
      <c r="D46" s="191">
        <v>6575.71</v>
      </c>
    </row>
    <row r="47" spans="1:7">
      <c r="B47" s="190" t="s">
        <v>175</v>
      </c>
      <c r="C47" s="191">
        <v>6503.49</v>
      </c>
      <c r="D47" s="191">
        <v>6575.71</v>
      </c>
    </row>
    <row r="48" spans="1:7">
      <c r="B48"/>
    </row>
    <row r="49" spans="2:10">
      <c r="B49" s="114" t="s">
        <v>176</v>
      </c>
    </row>
    <row r="50" spans="2:10">
      <c r="B50" s="115"/>
    </row>
    <row r="51" spans="2:10">
      <c r="B51" s="401" t="s">
        <v>177</v>
      </c>
      <c r="C51" s="401"/>
    </row>
    <row r="52" spans="2:10">
      <c r="B52"/>
    </row>
    <row r="53" spans="2:10">
      <c r="B53" s="395" t="s">
        <v>178</v>
      </c>
      <c r="C53" s="395" t="s">
        <v>179</v>
      </c>
      <c r="D53" s="398" t="s">
        <v>180</v>
      </c>
      <c r="E53" s="392" t="s">
        <v>181</v>
      </c>
      <c r="F53" s="392" t="s">
        <v>182</v>
      </c>
      <c r="G53" s="392" t="s">
        <v>322</v>
      </c>
      <c r="H53" s="392" t="s">
        <v>183</v>
      </c>
      <c r="I53" s="392" t="s">
        <v>321</v>
      </c>
    </row>
    <row r="54" spans="2:10">
      <c r="B54" s="396"/>
      <c r="C54" s="396"/>
      <c r="D54" s="399"/>
      <c r="E54" s="392"/>
      <c r="F54" s="392"/>
      <c r="G54" s="392"/>
      <c r="H54" s="392"/>
      <c r="I54" s="392"/>
    </row>
    <row r="55" spans="2:10">
      <c r="B55" s="397"/>
      <c r="C55" s="397"/>
      <c r="D55" s="400"/>
      <c r="E55" s="392"/>
      <c r="F55" s="392"/>
      <c r="G55" s="392"/>
      <c r="H55" s="392"/>
      <c r="I55" s="392"/>
    </row>
    <row r="56" spans="2:10">
      <c r="B56" s="270" t="s">
        <v>184</v>
      </c>
      <c r="C56" s="192"/>
      <c r="D56" s="193"/>
      <c r="E56" s="192"/>
      <c r="F56" s="192"/>
      <c r="G56" s="192"/>
      <c r="H56" s="192"/>
      <c r="I56" s="192"/>
    </row>
    <row r="57" spans="2:10">
      <c r="B57" s="151" t="s">
        <v>185</v>
      </c>
      <c r="C57" s="192"/>
      <c r="D57" s="193"/>
      <c r="E57" s="192"/>
      <c r="F57" s="192"/>
      <c r="G57" s="192"/>
      <c r="H57" s="192"/>
      <c r="I57" s="192"/>
    </row>
    <row r="58" spans="2:10">
      <c r="B58" s="149" t="s">
        <v>601</v>
      </c>
      <c r="C58" s="194" t="s">
        <v>354</v>
      </c>
      <c r="D58" s="195">
        <v>6557.34</v>
      </c>
      <c r="E58" s="195">
        <f t="shared" ref="E58:E62" si="0">+$C$46</f>
        <v>6503.49</v>
      </c>
      <c r="F58" s="196">
        <f t="shared" ref="F58:F62" si="1">+D58*E58</f>
        <v>42645595.116599999</v>
      </c>
      <c r="G58" s="195">
        <v>433.01</v>
      </c>
      <c r="H58" s="195">
        <f t="shared" ref="H58:H62" si="2">+$D$46</f>
        <v>6575.71</v>
      </c>
      <c r="I58" s="196">
        <f t="shared" ref="I58:I62" si="3">+H58*G58</f>
        <v>2847348.1870999997</v>
      </c>
      <c r="J58" s="11"/>
    </row>
    <row r="59" spans="2:10">
      <c r="B59" s="149" t="s">
        <v>438</v>
      </c>
      <c r="C59" s="194" t="s">
        <v>354</v>
      </c>
      <c r="D59" s="195">
        <v>0</v>
      </c>
      <c r="E59" s="195">
        <f t="shared" si="0"/>
        <v>6503.49</v>
      </c>
      <c r="F59" s="196">
        <f>+D59*E59</f>
        <v>0</v>
      </c>
      <c r="G59" s="195">
        <v>0</v>
      </c>
      <c r="H59" s="195">
        <f t="shared" si="2"/>
        <v>6575.71</v>
      </c>
      <c r="I59" s="196">
        <f t="shared" si="3"/>
        <v>0</v>
      </c>
      <c r="J59" s="11"/>
    </row>
    <row r="60" spans="2:10">
      <c r="B60" s="149" t="s">
        <v>635</v>
      </c>
      <c r="C60" s="194" t="s">
        <v>354</v>
      </c>
      <c r="D60" s="195">
        <v>1027.6500000000001</v>
      </c>
      <c r="E60" s="195">
        <f t="shared" si="0"/>
        <v>6503.49</v>
      </c>
      <c r="F60" s="196">
        <f t="shared" si="1"/>
        <v>6683311.4985000007</v>
      </c>
      <c r="G60" s="195">
        <v>1027.6500000000001</v>
      </c>
      <c r="H60" s="195">
        <f t="shared" si="2"/>
        <v>6575.71</v>
      </c>
      <c r="I60" s="196">
        <f t="shared" si="3"/>
        <v>6757528.3815000011</v>
      </c>
      <c r="J60" s="11"/>
    </row>
    <row r="61" spans="2:10">
      <c r="B61" s="149" t="s">
        <v>425</v>
      </c>
      <c r="C61" s="194" t="s">
        <v>354</v>
      </c>
      <c r="D61" s="195">
        <v>0</v>
      </c>
      <c r="E61" s="195">
        <f t="shared" si="0"/>
        <v>6503.49</v>
      </c>
      <c r="F61" s="196">
        <f t="shared" si="1"/>
        <v>0</v>
      </c>
      <c r="G61" s="195">
        <v>0</v>
      </c>
      <c r="H61" s="195">
        <f t="shared" si="2"/>
        <v>6575.71</v>
      </c>
      <c r="I61" s="196">
        <f t="shared" si="3"/>
        <v>0</v>
      </c>
      <c r="J61" s="11"/>
    </row>
    <row r="62" spans="2:10">
      <c r="B62" s="149" t="s">
        <v>621</v>
      </c>
      <c r="C62" s="194" t="s">
        <v>354</v>
      </c>
      <c r="D62" s="195">
        <v>500.46</v>
      </c>
      <c r="E62" s="195">
        <f t="shared" si="0"/>
        <v>6503.49</v>
      </c>
      <c r="F62" s="196">
        <f t="shared" si="1"/>
        <v>3254736.6053999998</v>
      </c>
      <c r="G62" s="195">
        <v>500.46</v>
      </c>
      <c r="H62" s="195">
        <f t="shared" si="2"/>
        <v>6575.71</v>
      </c>
      <c r="I62" s="196">
        <f t="shared" si="3"/>
        <v>3290879.8265999998</v>
      </c>
    </row>
    <row r="63" spans="2:10">
      <c r="B63" s="151" t="s">
        <v>365</v>
      </c>
      <c r="C63" s="194"/>
      <c r="D63" s="195"/>
      <c r="E63" s="195"/>
      <c r="F63" s="196"/>
      <c r="G63" s="195"/>
      <c r="H63" s="194" t="s">
        <v>186</v>
      </c>
      <c r="I63" s="194" t="s">
        <v>186</v>
      </c>
    </row>
    <row r="64" spans="2:10">
      <c r="B64" s="149" t="s">
        <v>426</v>
      </c>
      <c r="C64" s="194" t="s">
        <v>354</v>
      </c>
      <c r="D64" s="195"/>
      <c r="E64" s="195">
        <f>+C47</f>
        <v>6503.49</v>
      </c>
      <c r="F64" s="196">
        <f>+D64*E64</f>
        <v>0</v>
      </c>
      <c r="G64" s="195">
        <v>0</v>
      </c>
      <c r="H64" s="195">
        <f>+D47</f>
        <v>6575.71</v>
      </c>
      <c r="I64" s="196">
        <f>+H64*G64</f>
        <v>0</v>
      </c>
    </row>
    <row r="65" spans="2:6">
      <c r="B65"/>
    </row>
    <row r="66" spans="2:6">
      <c r="B66" s="381" t="s">
        <v>187</v>
      </c>
      <c r="C66" s="381"/>
    </row>
    <row r="67" spans="2:6">
      <c r="B67"/>
    </row>
    <row r="68" spans="2:6" ht="28.15" customHeight="1">
      <c r="B68" s="74" t="s">
        <v>188</v>
      </c>
      <c r="C68" s="74" t="s">
        <v>189</v>
      </c>
      <c r="D68" s="69" t="s">
        <v>190</v>
      </c>
      <c r="E68" s="69" t="s">
        <v>191</v>
      </c>
      <c r="F68" s="69" t="s">
        <v>192</v>
      </c>
    </row>
    <row r="69" spans="2:6">
      <c r="B69" s="81" t="s">
        <v>552</v>
      </c>
      <c r="C69" s="197">
        <f>+C46</f>
        <v>6503.49</v>
      </c>
      <c r="D69" s="247">
        <v>40274895.990000002</v>
      </c>
      <c r="E69" s="199">
        <f>+$D$46</f>
        <v>6575.71</v>
      </c>
      <c r="F69" s="255"/>
    </row>
    <row r="70" spans="2:6">
      <c r="B70" s="81" t="s">
        <v>553</v>
      </c>
      <c r="C70" s="197">
        <f>+C47</f>
        <v>6503.49</v>
      </c>
      <c r="D70" s="247">
        <v>-21202811.66</v>
      </c>
      <c r="E70" s="199">
        <f t="shared" ref="E70:E72" si="4">+$D$46</f>
        <v>6575.71</v>
      </c>
      <c r="F70" s="198"/>
    </row>
    <row r="71" spans="2:6">
      <c r="B71" s="81" t="s">
        <v>554</v>
      </c>
      <c r="C71" s="197">
        <f>+C47</f>
        <v>6503.49</v>
      </c>
      <c r="D71" s="247"/>
      <c r="E71" s="199">
        <f t="shared" si="4"/>
        <v>6575.71</v>
      </c>
      <c r="F71" s="198"/>
    </row>
    <row r="72" spans="2:6">
      <c r="B72" s="81" t="s">
        <v>555</v>
      </c>
      <c r="C72" s="197">
        <f>+C71</f>
        <v>6503.49</v>
      </c>
      <c r="D72" s="247">
        <v>-23616806.960000001</v>
      </c>
      <c r="E72" s="199">
        <f t="shared" si="4"/>
        <v>6575.71</v>
      </c>
      <c r="F72" s="255"/>
    </row>
    <row r="73" spans="2:6">
      <c r="B73"/>
    </row>
    <row r="74" spans="2:6">
      <c r="B74" s="114" t="s">
        <v>193</v>
      </c>
      <c r="C74" s="115"/>
      <c r="D74" s="115"/>
      <c r="E74" s="115"/>
    </row>
    <row r="75" spans="2:6">
      <c r="B75"/>
    </row>
    <row r="76" spans="2:6">
      <c r="B76" s="391" t="s">
        <v>194</v>
      </c>
      <c r="C76" s="391" t="s">
        <v>195</v>
      </c>
      <c r="D76" s="392" t="s">
        <v>196</v>
      </c>
    </row>
    <row r="77" spans="2:6">
      <c r="B77" s="391"/>
      <c r="C77" s="391"/>
      <c r="D77" s="392"/>
    </row>
    <row r="78" spans="2:6">
      <c r="B78" s="149" t="s">
        <v>197</v>
      </c>
      <c r="C78" s="247">
        <v>363441</v>
      </c>
      <c r="D78" s="247">
        <v>269967</v>
      </c>
    </row>
    <row r="79" spans="2:6">
      <c r="B79" s="149" t="s">
        <v>414</v>
      </c>
      <c r="C79" s="183"/>
      <c r="D79" s="183">
        <v>0</v>
      </c>
    </row>
    <row r="80" spans="2:6">
      <c r="B80" s="149" t="s">
        <v>611</v>
      </c>
      <c r="C80" s="247">
        <v>117939949</v>
      </c>
      <c r="D80" s="247">
        <v>988150477</v>
      </c>
    </row>
    <row r="81" spans="2:9">
      <c r="B81" s="149" t="s">
        <v>610</v>
      </c>
      <c r="C81" s="247">
        <v>42645595.119999997</v>
      </c>
      <c r="D81" s="247">
        <v>2847348.19</v>
      </c>
    </row>
    <row r="82" spans="2:9">
      <c r="B82" s="149" t="s">
        <v>609</v>
      </c>
      <c r="C82" s="247">
        <v>115216734</v>
      </c>
      <c r="D82" s="247">
        <v>216697</v>
      </c>
    </row>
    <row r="83" spans="2:9">
      <c r="B83" s="149" t="s">
        <v>437</v>
      </c>
      <c r="C83" s="247">
        <v>-12230</v>
      </c>
      <c r="D83" s="247">
        <v>0</v>
      </c>
    </row>
    <row r="84" spans="2:9">
      <c r="B84" s="149" t="s">
        <v>427</v>
      </c>
      <c r="C84" s="247"/>
      <c r="D84" s="247"/>
    </row>
    <row r="85" spans="2:9">
      <c r="B85" s="149" t="s">
        <v>633</v>
      </c>
      <c r="C85" s="247">
        <v>3254736.61</v>
      </c>
      <c r="D85" s="247">
        <v>3290879.83</v>
      </c>
    </row>
    <row r="86" spans="2:9">
      <c r="B86" s="149" t="s">
        <v>634</v>
      </c>
      <c r="C86" s="247">
        <v>5133624</v>
      </c>
      <c r="D86" s="247">
        <v>504612</v>
      </c>
    </row>
    <row r="87" spans="2:9">
      <c r="B87" s="149" t="s">
        <v>612</v>
      </c>
      <c r="C87" s="247">
        <v>57461874</v>
      </c>
      <c r="D87" s="247">
        <v>87840512</v>
      </c>
    </row>
    <row r="88" spans="2:9">
      <c r="B88" s="149" t="s">
        <v>438</v>
      </c>
      <c r="C88" s="247"/>
      <c r="D88" s="247"/>
    </row>
    <row r="89" spans="2:9">
      <c r="B89" s="149" t="s">
        <v>635</v>
      </c>
      <c r="C89" s="247">
        <v>6683311.5</v>
      </c>
      <c r="D89" s="247">
        <v>6757528.3799999999</v>
      </c>
    </row>
    <row r="90" spans="2:9">
      <c r="B90" s="151" t="s">
        <v>198</v>
      </c>
      <c r="C90" s="249">
        <f>SUM(C78:C89)</f>
        <v>348687035.23000002</v>
      </c>
      <c r="D90" s="152">
        <f>SUM(D78:D89)</f>
        <v>1089878021.4000001</v>
      </c>
    </row>
    <row r="91" spans="2:9">
      <c r="B91"/>
    </row>
    <row r="92" spans="2:9">
      <c r="B92" s="114" t="s">
        <v>199</v>
      </c>
      <c r="C92" s="115"/>
      <c r="D92" s="115"/>
    </row>
    <row r="93" spans="2:9">
      <c r="B93" s="380" t="s">
        <v>200</v>
      </c>
      <c r="C93" s="380"/>
      <c r="D93" s="380"/>
    </row>
    <row r="94" spans="2:9">
      <c r="B94"/>
    </row>
    <row r="95" spans="2:9">
      <c r="B95" s="382" t="s">
        <v>201</v>
      </c>
      <c r="C95" s="382"/>
      <c r="D95" s="382"/>
      <c r="E95" s="382"/>
      <c r="F95" s="382"/>
      <c r="G95" s="382" t="s">
        <v>202</v>
      </c>
      <c r="H95" s="382"/>
      <c r="I95" s="382"/>
    </row>
    <row r="96" spans="2:9">
      <c r="B96" s="200"/>
      <c r="C96" s="200" t="s">
        <v>203</v>
      </c>
      <c r="D96" s="387" t="s">
        <v>204</v>
      </c>
      <c r="E96" s="387" t="s">
        <v>205</v>
      </c>
      <c r="F96" s="200" t="s">
        <v>206</v>
      </c>
      <c r="G96" s="200"/>
      <c r="H96" s="200"/>
      <c r="I96" s="200" t="s">
        <v>208</v>
      </c>
    </row>
    <row r="97" spans="2:10">
      <c r="B97" s="200" t="s">
        <v>209</v>
      </c>
      <c r="C97" s="200" t="s">
        <v>210</v>
      </c>
      <c r="D97" s="387"/>
      <c r="E97" s="387"/>
      <c r="F97" s="200" t="s">
        <v>211</v>
      </c>
      <c r="G97" s="200" t="s">
        <v>139</v>
      </c>
      <c r="H97" s="200" t="s">
        <v>207</v>
      </c>
      <c r="I97" s="200" t="s">
        <v>212</v>
      </c>
    </row>
    <row r="98" spans="2:10">
      <c r="B98" s="201" t="s">
        <v>213</v>
      </c>
      <c r="C98" s="202"/>
      <c r="D98" s="203"/>
      <c r="E98" s="204"/>
      <c r="F98" s="204"/>
      <c r="G98" s="203"/>
      <c r="H98" s="203"/>
      <c r="I98" s="203"/>
    </row>
    <row r="99" spans="2:10">
      <c r="B99" s="149" t="s">
        <v>355</v>
      </c>
      <c r="C99" s="205" t="s">
        <v>356</v>
      </c>
      <c r="D99" s="205">
        <v>1</v>
      </c>
      <c r="E99" s="154">
        <v>600000000</v>
      </c>
      <c r="F99" s="154">
        <v>1560000000</v>
      </c>
      <c r="G99" s="164">
        <v>8800000000</v>
      </c>
      <c r="H99" s="164">
        <v>5717972748</v>
      </c>
      <c r="I99" s="164">
        <v>17574471761</v>
      </c>
    </row>
    <row r="100" spans="2:10">
      <c r="B100" s="388"/>
      <c r="C100" s="388"/>
      <c r="D100" s="388"/>
      <c r="E100" s="206">
        <v>0</v>
      </c>
      <c r="F100" s="206">
        <f>SUM(F99:F99)</f>
        <v>1560000000</v>
      </c>
      <c r="G100" s="205"/>
      <c r="H100" s="205"/>
      <c r="I100" s="205"/>
    </row>
    <row r="101" spans="2:10">
      <c r="B101" s="390" t="s">
        <v>428</v>
      </c>
      <c r="C101" s="390"/>
      <c r="D101" s="390"/>
      <c r="E101" s="154">
        <v>600000000</v>
      </c>
      <c r="F101" s="208">
        <v>1003000000</v>
      </c>
      <c r="G101" s="207"/>
      <c r="H101" s="207"/>
      <c r="I101" s="207"/>
    </row>
    <row r="102" spans="2:10">
      <c r="B102"/>
    </row>
    <row r="103" spans="2:10">
      <c r="B103" s="114" t="s">
        <v>214</v>
      </c>
      <c r="C103" s="115"/>
      <c r="D103" s="115"/>
      <c r="E103" s="115"/>
      <c r="F103" s="115"/>
    </row>
    <row r="104" spans="2:10">
      <c r="B104" s="380" t="s">
        <v>473</v>
      </c>
      <c r="C104" s="380"/>
      <c r="D104" s="380"/>
      <c r="E104" s="380"/>
      <c r="F104" s="380"/>
    </row>
    <row r="105" spans="2:10">
      <c r="B105" s="62" t="s">
        <v>0</v>
      </c>
      <c r="C105" s="62" t="s">
        <v>215</v>
      </c>
      <c r="D105" s="62" t="s">
        <v>216</v>
      </c>
      <c r="E105" s="62" t="s">
        <v>217</v>
      </c>
    </row>
    <row r="106" spans="2:10">
      <c r="B106" s="190" t="s">
        <v>218</v>
      </c>
      <c r="C106" s="208">
        <v>600000000</v>
      </c>
      <c r="D106" s="208">
        <v>600000000</v>
      </c>
      <c r="E106" s="208">
        <f>+F99</f>
        <v>1560000000</v>
      </c>
    </row>
    <row r="107" spans="2:10">
      <c r="B107" s="190" t="s">
        <v>219</v>
      </c>
      <c r="C107" s="208">
        <v>600000000</v>
      </c>
      <c r="D107" s="208">
        <v>600000000</v>
      </c>
      <c r="E107" s="208">
        <v>1003000000</v>
      </c>
    </row>
    <row r="108" spans="2:10">
      <c r="B108"/>
    </row>
    <row r="109" spans="2:10">
      <c r="B109" s="114" t="s">
        <v>452</v>
      </c>
    </row>
    <row r="110" spans="2:10">
      <c r="B110" s="182"/>
      <c r="C110" s="182"/>
      <c r="D110" s="182"/>
      <c r="E110" s="182"/>
    </row>
    <row r="111" spans="2:10">
      <c r="B111" s="209"/>
      <c r="C111" s="209"/>
      <c r="D111" s="210"/>
      <c r="E111" s="181"/>
      <c r="G111" s="181" t="s">
        <v>556</v>
      </c>
      <c r="J111" s="181">
        <f>+C69</f>
        <v>6503.49</v>
      </c>
    </row>
    <row r="112" spans="2:10">
      <c r="B112" s="209"/>
      <c r="C112" s="211" t="s">
        <v>0</v>
      </c>
      <c r="D112" s="211" t="s">
        <v>440</v>
      </c>
      <c r="E112" s="181" t="s">
        <v>441</v>
      </c>
    </row>
    <row r="113" spans="2:6">
      <c r="B113" t="s">
        <v>439</v>
      </c>
      <c r="C113" s="209">
        <v>2179</v>
      </c>
      <c r="D113" s="210">
        <v>3509535037.8299999</v>
      </c>
      <c r="E113" s="301"/>
      <c r="F113" s="11"/>
    </row>
    <row r="114" spans="2:6">
      <c r="B114" t="s">
        <v>671</v>
      </c>
      <c r="C114" s="209">
        <v>10</v>
      </c>
      <c r="D114" s="210">
        <v>9343910</v>
      </c>
      <c r="E114" s="181"/>
      <c r="F114" s="11"/>
    </row>
    <row r="115" spans="2:6">
      <c r="B115" t="s">
        <v>432</v>
      </c>
      <c r="C115" s="209">
        <v>10</v>
      </c>
      <c r="D115" s="210">
        <v>9343910</v>
      </c>
      <c r="E115" s="181"/>
      <c r="F115" s="11"/>
    </row>
    <row r="116" spans="2:6">
      <c r="B116" t="s">
        <v>623</v>
      </c>
      <c r="C116" s="209">
        <v>10</v>
      </c>
      <c r="D116" s="210">
        <v>9343910</v>
      </c>
      <c r="E116" s="181"/>
      <c r="F116" s="11"/>
    </row>
    <row r="117" spans="2:6">
      <c r="B117" t="s">
        <v>433</v>
      </c>
      <c r="C117" s="209">
        <v>26</v>
      </c>
      <c r="D117" s="210">
        <v>141301281.40000001</v>
      </c>
      <c r="E117" s="181"/>
      <c r="F117" s="11"/>
    </row>
    <row r="118" spans="2:6">
      <c r="B118" t="s">
        <v>435</v>
      </c>
      <c r="C118" s="209">
        <v>20</v>
      </c>
      <c r="D118" s="210">
        <v>130069800</v>
      </c>
      <c r="E118" s="181"/>
      <c r="F118" s="11"/>
    </row>
    <row r="119" spans="2:6">
      <c r="B119" t="s">
        <v>436</v>
      </c>
      <c r="C119" s="209">
        <v>20</v>
      </c>
      <c r="D119" s="210">
        <v>130069800</v>
      </c>
      <c r="E119" s="181">
        <v>20000</v>
      </c>
      <c r="F119" s="11"/>
    </row>
    <row r="120" spans="2:6">
      <c r="B120" t="s">
        <v>636</v>
      </c>
      <c r="C120" s="209">
        <v>5</v>
      </c>
      <c r="D120" s="210">
        <v>4837185</v>
      </c>
      <c r="E120" s="181"/>
      <c r="F120" s="11"/>
    </row>
    <row r="121" spans="2:6">
      <c r="B121" t="s">
        <v>637</v>
      </c>
      <c r="C121" s="209">
        <v>5</v>
      </c>
      <c r="D121" s="210">
        <v>4837185</v>
      </c>
      <c r="E121" s="181"/>
      <c r="F121" s="11"/>
    </row>
    <row r="122" spans="2:6">
      <c r="B122" t="s">
        <v>466</v>
      </c>
      <c r="C122" s="209">
        <v>1</v>
      </c>
      <c r="D122" s="210">
        <v>6394296.4000000004</v>
      </c>
      <c r="E122" s="181"/>
      <c r="F122" s="11"/>
    </row>
    <row r="123" spans="2:6">
      <c r="B123" t="s">
        <v>672</v>
      </c>
      <c r="C123" s="209">
        <v>1</v>
      </c>
      <c r="D123" s="210">
        <v>6394296.4000000004</v>
      </c>
      <c r="E123" s="181">
        <v>983.21</v>
      </c>
      <c r="F123" s="11"/>
    </row>
    <row r="124" spans="2:6">
      <c r="B124" t="s">
        <v>622</v>
      </c>
      <c r="C124" s="209">
        <v>10</v>
      </c>
      <c r="D124" s="210">
        <v>10002050</v>
      </c>
      <c r="E124" s="181"/>
      <c r="F124" s="11"/>
    </row>
    <row r="125" spans="2:6">
      <c r="B125" t="s">
        <v>453</v>
      </c>
      <c r="C125" s="209">
        <v>10</v>
      </c>
      <c r="D125" s="210">
        <v>10002050</v>
      </c>
      <c r="E125" s="181"/>
      <c r="F125" s="11"/>
    </row>
    <row r="126" spans="2:6">
      <c r="B126" t="s">
        <v>469</v>
      </c>
      <c r="C126" s="209">
        <v>10</v>
      </c>
      <c r="D126" s="301">
        <v>10002050</v>
      </c>
      <c r="E126" s="181"/>
      <c r="F126" s="11"/>
    </row>
    <row r="127" spans="2:6">
      <c r="B127" t="s">
        <v>445</v>
      </c>
      <c r="C127" s="209">
        <v>3</v>
      </c>
      <c r="D127" s="210">
        <v>401327697.37</v>
      </c>
      <c r="E127" s="181"/>
      <c r="F127" s="11"/>
    </row>
    <row r="128" spans="2:6">
      <c r="B128" t="s">
        <v>673</v>
      </c>
      <c r="C128" s="209">
        <v>2</v>
      </c>
      <c r="D128" s="210">
        <v>201327697.37</v>
      </c>
      <c r="E128" s="181"/>
      <c r="F128" s="11"/>
    </row>
    <row r="129" spans="1:6">
      <c r="B129" t="s">
        <v>674</v>
      </c>
      <c r="C129" s="209">
        <v>2</v>
      </c>
      <c r="D129" s="210">
        <v>201327697.37</v>
      </c>
      <c r="E129" s="181"/>
      <c r="F129" s="11"/>
    </row>
    <row r="130" spans="1:6">
      <c r="B130" t="s">
        <v>446</v>
      </c>
      <c r="C130" s="209">
        <v>1</v>
      </c>
      <c r="D130" s="210">
        <v>200000000</v>
      </c>
      <c r="E130" s="181"/>
      <c r="F130" s="11"/>
    </row>
    <row r="131" spans="1:6">
      <c r="B131" t="s">
        <v>447</v>
      </c>
      <c r="C131" s="209">
        <v>1</v>
      </c>
      <c r="D131" s="210">
        <v>200000000</v>
      </c>
      <c r="E131" s="181"/>
      <c r="F131" s="11"/>
    </row>
    <row r="132" spans="1:6">
      <c r="B132" t="s">
        <v>444</v>
      </c>
      <c r="C132" s="209">
        <v>20</v>
      </c>
      <c r="D132" s="210">
        <v>131489186.69</v>
      </c>
      <c r="E132" s="181"/>
      <c r="F132" s="11"/>
    </row>
    <row r="133" spans="1:6">
      <c r="B133" t="s">
        <v>675</v>
      </c>
      <c r="C133" s="209">
        <v>13</v>
      </c>
      <c r="D133" s="210">
        <v>85819793.900000006</v>
      </c>
      <c r="E133" s="181"/>
      <c r="F133" s="11"/>
    </row>
    <row r="134" spans="1:6">
      <c r="B134" t="s">
        <v>676</v>
      </c>
      <c r="C134" s="209">
        <v>13</v>
      </c>
      <c r="D134" s="210">
        <v>85819793.900000006</v>
      </c>
      <c r="E134" s="181">
        <v>13195.96</v>
      </c>
      <c r="F134" s="11"/>
    </row>
    <row r="135" spans="1:6">
      <c r="A135" s="209"/>
      <c r="B135" t="s">
        <v>677</v>
      </c>
      <c r="C135" s="209">
        <v>7</v>
      </c>
      <c r="D135" s="210">
        <v>45669392.789999999</v>
      </c>
      <c r="E135" s="181"/>
      <c r="F135" s="11"/>
    </row>
    <row r="136" spans="1:6">
      <c r="B136" t="s">
        <v>678</v>
      </c>
      <c r="C136" s="209">
        <v>7</v>
      </c>
      <c r="D136" s="210">
        <v>45669392.789999999</v>
      </c>
      <c r="E136" s="181">
        <v>7022.29</v>
      </c>
      <c r="F136" s="11"/>
    </row>
    <row r="137" spans="1:6">
      <c r="B137" t="s">
        <v>434</v>
      </c>
      <c r="C137" s="209">
        <v>546</v>
      </c>
      <c r="D137" s="210">
        <v>1252029912.78</v>
      </c>
      <c r="E137" s="181"/>
      <c r="F137" s="11"/>
    </row>
    <row r="138" spans="1:6">
      <c r="B138" t="s">
        <v>679</v>
      </c>
      <c r="C138" s="209">
        <v>85</v>
      </c>
      <c r="D138" s="210">
        <v>552796650</v>
      </c>
      <c r="E138" s="181"/>
      <c r="F138" s="11"/>
    </row>
    <row r="139" spans="1:6">
      <c r="B139" t="s">
        <v>680</v>
      </c>
      <c r="C139" s="209">
        <v>85</v>
      </c>
      <c r="D139" s="210">
        <v>552796650</v>
      </c>
      <c r="E139" s="181">
        <v>85000</v>
      </c>
      <c r="F139" s="11"/>
    </row>
    <row r="140" spans="1:6">
      <c r="B140" t="s">
        <v>681</v>
      </c>
      <c r="C140" s="209">
        <v>175</v>
      </c>
      <c r="D140" s="210">
        <v>175287671</v>
      </c>
      <c r="E140" s="181"/>
      <c r="F140" s="11"/>
    </row>
    <row r="141" spans="1:6">
      <c r="B141" t="s">
        <v>682</v>
      </c>
      <c r="C141" s="209">
        <v>175</v>
      </c>
      <c r="D141" s="210">
        <v>175287671</v>
      </c>
      <c r="E141" s="181"/>
      <c r="F141" s="11"/>
    </row>
    <row r="142" spans="1:6">
      <c r="B142" t="s">
        <v>466</v>
      </c>
      <c r="C142" s="209">
        <v>43</v>
      </c>
      <c r="D142" s="210">
        <v>282191308.72000003</v>
      </c>
      <c r="E142" s="181"/>
      <c r="F142" s="11"/>
    </row>
    <row r="143" spans="1:6">
      <c r="B143" t="s">
        <v>467</v>
      </c>
      <c r="C143" s="209">
        <v>43</v>
      </c>
      <c r="D143" s="210">
        <v>282191308.72000003</v>
      </c>
      <c r="E143" s="181">
        <v>43390.75</v>
      </c>
      <c r="F143" s="11"/>
    </row>
    <row r="144" spans="1:6">
      <c r="B144" t="s">
        <v>638</v>
      </c>
      <c r="C144" s="209">
        <v>143</v>
      </c>
      <c r="D144" s="210">
        <v>140754283.06</v>
      </c>
      <c r="E144" s="181"/>
      <c r="F144" s="11"/>
    </row>
    <row r="145" spans="2:6">
      <c r="B145" t="s">
        <v>683</v>
      </c>
      <c r="C145" s="209">
        <v>143</v>
      </c>
      <c r="D145" s="210">
        <v>140754283.06</v>
      </c>
      <c r="E145" s="181"/>
      <c r="F145" s="11"/>
    </row>
    <row r="146" spans="2:6">
      <c r="B146" t="s">
        <v>442</v>
      </c>
      <c r="C146" s="209">
        <v>100</v>
      </c>
      <c r="D146" s="210">
        <v>101000000</v>
      </c>
      <c r="E146" s="181"/>
      <c r="F146" s="11"/>
    </row>
    <row r="147" spans="2:6">
      <c r="B147" t="s">
        <v>443</v>
      </c>
      <c r="C147" s="209">
        <v>100</v>
      </c>
      <c r="D147" s="210">
        <v>101000000</v>
      </c>
      <c r="E147" s="181"/>
      <c r="F147" s="11"/>
    </row>
    <row r="148" spans="2:6">
      <c r="B148" t="s">
        <v>455</v>
      </c>
      <c r="C148" s="209">
        <v>1564</v>
      </c>
      <c r="D148" s="210">
        <v>1564040999.5899999</v>
      </c>
      <c r="E148" s="181"/>
      <c r="F148" s="11"/>
    </row>
    <row r="149" spans="2:6">
      <c r="B149" t="s">
        <v>456</v>
      </c>
      <c r="C149" s="209">
        <v>344</v>
      </c>
      <c r="D149" s="210">
        <v>344000000</v>
      </c>
      <c r="E149" s="181"/>
      <c r="F149" s="11"/>
    </row>
    <row r="150" spans="2:6">
      <c r="B150" t="s">
        <v>457</v>
      </c>
      <c r="C150" s="209">
        <v>344</v>
      </c>
      <c r="D150" s="210">
        <v>344000000</v>
      </c>
      <c r="E150" s="181"/>
      <c r="F150" s="11"/>
    </row>
    <row r="151" spans="2:6">
      <c r="B151" t="s">
        <v>453</v>
      </c>
      <c r="C151" s="209">
        <v>1220</v>
      </c>
      <c r="D151" s="210">
        <v>1220041000</v>
      </c>
      <c r="E151" s="181"/>
      <c r="F151" s="11"/>
    </row>
    <row r="152" spans="2:6">
      <c r="B152" t="s">
        <v>454</v>
      </c>
      <c r="C152" s="209">
        <v>340</v>
      </c>
      <c r="D152" s="210">
        <v>340000000</v>
      </c>
      <c r="E152" s="181"/>
      <c r="F152" s="11"/>
    </row>
    <row r="153" spans="2:6">
      <c r="B153" t="s">
        <v>468</v>
      </c>
      <c r="C153" s="209">
        <v>680</v>
      </c>
      <c r="D153" s="210">
        <v>680000000</v>
      </c>
      <c r="E153" s="181"/>
      <c r="F153" s="11"/>
    </row>
    <row r="154" spans="2:6">
      <c r="B154" t="s">
        <v>469</v>
      </c>
      <c r="C154" s="209">
        <v>200</v>
      </c>
      <c r="D154" s="210">
        <v>200041000</v>
      </c>
      <c r="E154" s="181"/>
      <c r="F154" s="11"/>
    </row>
    <row r="155" spans="2:6">
      <c r="B155" s="209" t="s">
        <v>578</v>
      </c>
      <c r="C155" s="252">
        <f>+C113</f>
        <v>2179</v>
      </c>
      <c r="D155" s="252">
        <f>+D113</f>
        <v>3509535037.8299999</v>
      </c>
      <c r="E155" s="181"/>
      <c r="F155" s="11"/>
    </row>
    <row r="156" spans="2:6">
      <c r="B156" s="209" t="s">
        <v>579</v>
      </c>
      <c r="C156" s="209">
        <v>0</v>
      </c>
      <c r="D156" s="252">
        <v>0</v>
      </c>
      <c r="E156" s="181"/>
      <c r="F156" s="11"/>
    </row>
    <row r="157" spans="2:6">
      <c r="B157"/>
    </row>
    <row r="158" spans="2:6">
      <c r="B158" s="114" t="s">
        <v>220</v>
      </c>
      <c r="C158" s="115"/>
      <c r="D158" s="115"/>
      <c r="E158" s="115"/>
      <c r="F158" s="115"/>
    </row>
    <row r="159" spans="2:6">
      <c r="B159" s="380" t="s">
        <v>200</v>
      </c>
      <c r="C159" s="380"/>
      <c r="D159" s="380"/>
      <c r="E159" s="380"/>
      <c r="F159" s="380"/>
    </row>
    <row r="160" spans="2:6">
      <c r="B160" s="116"/>
      <c r="C160" s="115"/>
      <c r="D160" s="115"/>
      <c r="E160" s="115"/>
      <c r="F160" s="115"/>
    </row>
    <row r="161" spans="2:7">
      <c r="B161" s="381" t="s">
        <v>389</v>
      </c>
      <c r="C161" s="381"/>
      <c r="D161" s="115"/>
      <c r="E161" s="115"/>
      <c r="F161" s="115"/>
    </row>
    <row r="162" spans="2:7">
      <c r="B162" s="382" t="s">
        <v>188</v>
      </c>
      <c r="C162" s="382" t="s">
        <v>195</v>
      </c>
      <c r="D162" s="382" t="s">
        <v>221</v>
      </c>
    </row>
    <row r="163" spans="2:7">
      <c r="B163" s="382"/>
      <c r="C163" s="382"/>
      <c r="D163" s="382"/>
    </row>
    <row r="164" spans="2:7">
      <c r="B164" s="149" t="s">
        <v>399</v>
      </c>
      <c r="C164" s="247">
        <v>629288588.65999997</v>
      </c>
      <c r="D164" s="247">
        <v>352556586.88999999</v>
      </c>
    </row>
    <row r="165" spans="2:7">
      <c r="B165" s="149" t="s">
        <v>400</v>
      </c>
      <c r="C165" s="247">
        <v>15278009</v>
      </c>
      <c r="D165" s="247">
        <v>15278009</v>
      </c>
    </row>
    <row r="166" spans="2:7">
      <c r="B166" s="149"/>
      <c r="C166" s="247"/>
      <c r="D166" s="247"/>
    </row>
    <row r="167" spans="2:7">
      <c r="B167" s="149" t="s">
        <v>401</v>
      </c>
      <c r="C167" s="247">
        <v>53717427.530000001</v>
      </c>
      <c r="D167" s="247">
        <v>66646242.759999998</v>
      </c>
    </row>
    <row r="168" spans="2:7">
      <c r="B168" s="149"/>
      <c r="C168" s="154"/>
      <c r="D168" s="154"/>
    </row>
    <row r="169" spans="2:7">
      <c r="B169" s="151" t="s">
        <v>222</v>
      </c>
      <c r="C169" s="155">
        <f>SUM(C164:C168)</f>
        <v>698284025.18999994</v>
      </c>
      <c r="D169" s="155">
        <f>SUM(D164:D168)</f>
        <v>434480838.64999998</v>
      </c>
    </row>
    <row r="170" spans="2:7">
      <c r="B170"/>
    </row>
    <row r="171" spans="2:7">
      <c r="B171" s="114" t="s">
        <v>390</v>
      </c>
    </row>
    <row r="172" spans="2:7">
      <c r="B172" s="389" t="s">
        <v>359</v>
      </c>
      <c r="C172" s="389" t="s">
        <v>195</v>
      </c>
      <c r="D172" s="389" t="s">
        <v>221</v>
      </c>
    </row>
    <row r="173" spans="2:7">
      <c r="B173" s="389"/>
      <c r="C173" s="389"/>
      <c r="D173" s="389"/>
    </row>
    <row r="174" spans="2:7" ht="15.75">
      <c r="B174" s="149" t="s">
        <v>360</v>
      </c>
      <c r="C174" s="247">
        <v>190437085.90000001</v>
      </c>
      <c r="D174" s="247">
        <v>145272649.93000001</v>
      </c>
      <c r="E174" s="28"/>
      <c r="G174" s="13"/>
    </row>
    <row r="175" spans="2:7" ht="15.75">
      <c r="B175" s="149" t="s">
        <v>415</v>
      </c>
      <c r="C175" s="150"/>
      <c r="D175" s="150"/>
      <c r="E175" s="50"/>
      <c r="G175" s="13"/>
    </row>
    <row r="176" spans="2:7" ht="15.75">
      <c r="B176" s="151" t="s">
        <v>222</v>
      </c>
      <c r="C176" s="152">
        <f>SUM(C174:C175)</f>
        <v>190437085.90000001</v>
      </c>
      <c r="D176" s="152">
        <f>SUM(D174:D175)</f>
        <v>145272649.93000001</v>
      </c>
      <c r="E176" s="28"/>
      <c r="G176" s="14"/>
    </row>
    <row r="177" spans="2:14">
      <c r="B177"/>
    </row>
    <row r="178" spans="2:14">
      <c r="B178" s="114" t="s">
        <v>223</v>
      </c>
    </row>
    <row r="179" spans="2:14">
      <c r="B179" s="393" t="s">
        <v>224</v>
      </c>
      <c r="C179" s="382" t="s">
        <v>225</v>
      </c>
      <c r="D179" s="382"/>
      <c r="E179" s="382"/>
      <c r="F179" s="382"/>
      <c r="G179" s="382"/>
      <c r="H179" s="382" t="s">
        <v>226</v>
      </c>
      <c r="I179" s="382"/>
      <c r="J179" s="382"/>
      <c r="K179" s="382"/>
      <c r="L179" s="382"/>
      <c r="M179" s="382"/>
      <c r="N179" s="212"/>
    </row>
    <row r="180" spans="2:14">
      <c r="B180" s="393"/>
      <c r="C180" s="382" t="s">
        <v>227</v>
      </c>
      <c r="D180" s="382" t="s">
        <v>228</v>
      </c>
      <c r="E180" s="382" t="s">
        <v>229</v>
      </c>
      <c r="F180" s="373" t="s">
        <v>230</v>
      </c>
      <c r="G180" s="356" t="s">
        <v>231</v>
      </c>
      <c r="H180" s="356" t="s">
        <v>232</v>
      </c>
      <c r="I180" s="356" t="s">
        <v>228</v>
      </c>
      <c r="J180" s="356" t="s">
        <v>229</v>
      </c>
      <c r="K180" s="356" t="s">
        <v>233</v>
      </c>
      <c r="L180" s="356" t="s">
        <v>234</v>
      </c>
      <c r="M180" s="356" t="s">
        <v>235</v>
      </c>
      <c r="N180" s="212"/>
    </row>
    <row r="181" spans="2:14">
      <c r="B181" s="393"/>
      <c r="C181" s="382"/>
      <c r="D181" s="382"/>
      <c r="E181" s="382"/>
      <c r="F181" s="373"/>
      <c r="G181" s="356"/>
      <c r="H181" s="356"/>
      <c r="I181" s="356"/>
      <c r="J181" s="356"/>
      <c r="K181" s="356"/>
      <c r="L181" s="356"/>
      <c r="M181" s="356"/>
      <c r="N181" s="212"/>
    </row>
    <row r="182" spans="2:14">
      <c r="B182" s="393"/>
      <c r="C182" s="382"/>
      <c r="D182" s="382"/>
      <c r="E182" s="382"/>
      <c r="F182" s="373"/>
      <c r="G182" s="356"/>
      <c r="H182" s="356"/>
      <c r="I182" s="356"/>
      <c r="J182" s="356"/>
      <c r="K182" s="356"/>
      <c r="L182" s="356"/>
      <c r="M182" s="356"/>
      <c r="N182" s="212"/>
    </row>
    <row r="183" spans="2:14">
      <c r="B183" s="149" t="s">
        <v>236</v>
      </c>
      <c r="C183" s="213">
        <v>9040000.0899999999</v>
      </c>
      <c r="D183" s="213">
        <v>0</v>
      </c>
      <c r="E183" s="213">
        <v>0</v>
      </c>
      <c r="F183" s="213"/>
      <c r="G183" s="154">
        <f>SUM(C183:F183)</f>
        <v>9040000.0899999999</v>
      </c>
      <c r="H183" s="247">
        <v>-3687054</v>
      </c>
      <c r="I183" s="213">
        <v>0</v>
      </c>
      <c r="J183" s="213">
        <v>0</v>
      </c>
      <c r="K183" s="214">
        <v>0</v>
      </c>
      <c r="L183" s="213">
        <f>SUM(H183:K183)</f>
        <v>-3687054</v>
      </c>
      <c r="M183" s="213">
        <f>+G183+L183</f>
        <v>5352946.09</v>
      </c>
      <c r="N183" s="212"/>
    </row>
    <row r="184" spans="2:14">
      <c r="B184" s="149" t="s">
        <v>333</v>
      </c>
      <c r="C184" s="154">
        <v>97572577.430000007</v>
      </c>
      <c r="D184" s="154">
        <v>0</v>
      </c>
      <c r="E184" s="154">
        <v>0</v>
      </c>
      <c r="F184" s="154">
        <v>0</v>
      </c>
      <c r="G184" s="154">
        <f>SUM(C184:F184)</f>
        <v>97572577.430000007</v>
      </c>
      <c r="H184" s="247">
        <v>-67526490</v>
      </c>
      <c r="I184" s="213">
        <v>0</v>
      </c>
      <c r="J184" s="154">
        <v>0</v>
      </c>
      <c r="K184" s="215">
        <v>0</v>
      </c>
      <c r="L184" s="154">
        <f>SUM(H184:K184)</f>
        <v>-67526490</v>
      </c>
      <c r="M184" s="213">
        <f>+G184+L184</f>
        <v>30046087.430000007</v>
      </c>
      <c r="N184" s="212"/>
    </row>
    <row r="185" spans="2:14">
      <c r="B185" s="149" t="s">
        <v>334</v>
      </c>
      <c r="C185" s="154">
        <v>0</v>
      </c>
      <c r="D185" s="154"/>
      <c r="E185" s="154" t="s">
        <v>155</v>
      </c>
      <c r="F185" s="154"/>
      <c r="G185" s="154">
        <f>SUM(C185:F185)</f>
        <v>0</v>
      </c>
      <c r="H185" s="154">
        <v>0</v>
      </c>
      <c r="I185" s="213">
        <v>0</v>
      </c>
      <c r="J185" s="154">
        <v>0</v>
      </c>
      <c r="K185" s="215"/>
      <c r="L185" s="154">
        <f>SUM(H185:K185)</f>
        <v>0</v>
      </c>
      <c r="M185" s="213">
        <f>+G185+L185</f>
        <v>0</v>
      </c>
      <c r="N185" s="212"/>
    </row>
    <row r="186" spans="2:14">
      <c r="B186" s="149" t="s">
        <v>393</v>
      </c>
      <c r="C186" s="154">
        <v>7366364</v>
      </c>
      <c r="D186" s="154">
        <v>0</v>
      </c>
      <c r="E186" s="154"/>
      <c r="F186" s="154"/>
      <c r="G186" s="154">
        <f>SUM(C186:F186)</f>
        <v>7366364</v>
      </c>
      <c r="H186" s="247">
        <v>-4419821</v>
      </c>
      <c r="I186" s="213">
        <v>0</v>
      </c>
      <c r="J186" s="154">
        <v>0</v>
      </c>
      <c r="K186" s="215"/>
      <c r="L186" s="154">
        <f>SUM(H186:K186)</f>
        <v>-4419821</v>
      </c>
      <c r="M186" s="213">
        <f>+G186+L186</f>
        <v>2946543</v>
      </c>
      <c r="N186" s="212"/>
    </row>
    <row r="187" spans="2:14">
      <c r="B187" s="149" t="s">
        <v>394</v>
      </c>
      <c r="C187" s="154">
        <v>54955682</v>
      </c>
      <c r="D187" s="154">
        <v>0</v>
      </c>
      <c r="E187" s="154"/>
      <c r="F187" s="154"/>
      <c r="G187" s="154">
        <f>SUM(C187:F187)</f>
        <v>54955682</v>
      </c>
      <c r="H187" s="247">
        <v>-15894886</v>
      </c>
      <c r="I187" s="213">
        <v>0</v>
      </c>
      <c r="J187" s="154">
        <v>0</v>
      </c>
      <c r="K187" s="215"/>
      <c r="L187" s="154">
        <f>SUM(H187:K187)</f>
        <v>-15894886</v>
      </c>
      <c r="M187" s="213">
        <f>+G187+L187</f>
        <v>39060796</v>
      </c>
      <c r="N187" s="212"/>
    </row>
    <row r="188" spans="2:14">
      <c r="B188" s="216"/>
      <c r="C188" s="217"/>
      <c r="D188" s="217"/>
      <c r="E188" s="217"/>
      <c r="F188" s="217"/>
      <c r="G188" s="217"/>
      <c r="H188" s="217"/>
      <c r="I188" s="217"/>
      <c r="J188" s="217"/>
      <c r="K188" s="217"/>
      <c r="L188" s="217"/>
      <c r="M188" s="218"/>
      <c r="N188" s="212"/>
    </row>
    <row r="189" spans="2:14">
      <c r="B189" s="151" t="s">
        <v>237</v>
      </c>
      <c r="C189" s="155">
        <f>SUM(C183:C188)</f>
        <v>168934623.52000001</v>
      </c>
      <c r="D189" s="155">
        <f t="shared" ref="D189:F189" si="5">SUM(D183:D188)</f>
        <v>0</v>
      </c>
      <c r="E189" s="155">
        <f t="shared" si="5"/>
        <v>0</v>
      </c>
      <c r="F189" s="155">
        <f t="shared" si="5"/>
        <v>0</v>
      </c>
      <c r="G189" s="155">
        <f t="shared" ref="G189:L189" si="6">SUM(G183:G188)</f>
        <v>168934623.52000001</v>
      </c>
      <c r="H189" s="155">
        <f t="shared" si="6"/>
        <v>-91528251</v>
      </c>
      <c r="I189" s="155">
        <f t="shared" si="6"/>
        <v>0</v>
      </c>
      <c r="J189" s="155">
        <f t="shared" si="6"/>
        <v>0</v>
      </c>
      <c r="K189" s="155">
        <f t="shared" si="6"/>
        <v>0</v>
      </c>
      <c r="L189" s="155">
        <f t="shared" si="6"/>
        <v>-91528251</v>
      </c>
      <c r="M189" s="155">
        <f>+G189+L189</f>
        <v>77406372.520000011</v>
      </c>
      <c r="N189" s="212"/>
    </row>
    <row r="190" spans="2:14">
      <c r="B190" s="151" t="s">
        <v>238</v>
      </c>
      <c r="C190" s="155">
        <v>149552205</v>
      </c>
      <c r="D190" s="155">
        <v>19382418.520000007</v>
      </c>
      <c r="E190" s="155">
        <v>0</v>
      </c>
      <c r="F190" s="155">
        <v>0</v>
      </c>
      <c r="G190" s="155">
        <v>168934623.52000001</v>
      </c>
      <c r="H190" s="155">
        <v>-78001028</v>
      </c>
      <c r="I190" s="155">
        <v>0</v>
      </c>
      <c r="J190" s="155">
        <v>-13527223</v>
      </c>
      <c r="K190" s="155">
        <v>0</v>
      </c>
      <c r="L190" s="155">
        <v>-91528251</v>
      </c>
      <c r="M190" s="155">
        <v>77406372.520000011</v>
      </c>
      <c r="N190" s="212"/>
    </row>
    <row r="191" spans="2:14">
      <c r="B191"/>
    </row>
    <row r="192" spans="2:14">
      <c r="B192" s="118" t="s">
        <v>239</v>
      </c>
    </row>
    <row r="193" spans="2:7">
      <c r="B193" s="209"/>
    </row>
    <row r="194" spans="2:7">
      <c r="B194" s="393" t="s">
        <v>359</v>
      </c>
      <c r="C194" s="393" t="s">
        <v>195</v>
      </c>
      <c r="D194" s="393" t="s">
        <v>221</v>
      </c>
    </row>
    <row r="195" spans="2:7">
      <c r="B195" s="393"/>
      <c r="C195" s="393"/>
      <c r="D195" s="393"/>
    </row>
    <row r="196" spans="2:7" ht="15.75">
      <c r="B196" s="149" t="s">
        <v>357</v>
      </c>
      <c r="C196" s="150">
        <v>813566648</v>
      </c>
      <c r="D196" s="150">
        <v>813566648</v>
      </c>
      <c r="E196" s="50">
        <v>15</v>
      </c>
      <c r="G196" s="13"/>
    </row>
    <row r="197" spans="2:7" ht="15.75">
      <c r="B197" s="149" t="s">
        <v>402</v>
      </c>
      <c r="C197" s="150">
        <v>-670871838</v>
      </c>
      <c r="D197" s="150">
        <v>-670871838</v>
      </c>
      <c r="E197" s="50"/>
      <c r="G197" s="13"/>
    </row>
    <row r="198" spans="2:7" ht="15.75">
      <c r="B198" s="149"/>
      <c r="C198" s="150">
        <f>SUM(C196:C197)</f>
        <v>142694810</v>
      </c>
      <c r="D198" s="150">
        <f>SUM(D196:D197)</f>
        <v>142694810</v>
      </c>
      <c r="E198" s="50"/>
      <c r="G198" s="13"/>
    </row>
    <row r="199" spans="2:7">
      <c r="B199" s="8"/>
    </row>
    <row r="200" spans="2:7" ht="8.4499999999999993" customHeight="1">
      <c r="B200"/>
    </row>
    <row r="201" spans="2:7">
      <c r="B201" s="384" t="s">
        <v>188</v>
      </c>
      <c r="C201" s="287" t="s">
        <v>241</v>
      </c>
      <c r="D201" s="287"/>
      <c r="E201" s="287"/>
      <c r="F201" s="287" t="s">
        <v>241</v>
      </c>
    </row>
    <row r="202" spans="2:7">
      <c r="B202" s="385"/>
      <c r="C202" s="287" t="s">
        <v>242</v>
      </c>
      <c r="D202" s="287" t="s">
        <v>243</v>
      </c>
      <c r="E202" s="287" t="s">
        <v>244</v>
      </c>
      <c r="F202" s="287" t="s">
        <v>245</v>
      </c>
    </row>
    <row r="203" spans="2:7">
      <c r="B203" s="153" t="s">
        <v>56</v>
      </c>
      <c r="C203" s="158">
        <v>102322715.8</v>
      </c>
      <c r="D203" s="158">
        <v>0</v>
      </c>
      <c r="E203" s="158">
        <v>0</v>
      </c>
      <c r="F203" s="253">
        <f>+C203+D203+E203</f>
        <v>102322715.8</v>
      </c>
      <c r="G203" s="11"/>
    </row>
    <row r="204" spans="2:7">
      <c r="B204" s="169" t="s">
        <v>246</v>
      </c>
      <c r="C204" s="160"/>
      <c r="D204" s="180" t="s">
        <v>155</v>
      </c>
      <c r="E204" s="160"/>
      <c r="F204" s="158">
        <v>0</v>
      </c>
    </row>
    <row r="205" spans="2:7">
      <c r="B205" s="153" t="s">
        <v>247</v>
      </c>
      <c r="C205" s="158">
        <v>73084119</v>
      </c>
      <c r="D205" s="248">
        <v>59669879.790000007</v>
      </c>
      <c r="E205" s="248">
        <v>-30431283</v>
      </c>
      <c r="F205" s="248">
        <v>102322715.79000001</v>
      </c>
    </row>
    <row r="206" spans="2:7">
      <c r="B206"/>
    </row>
    <row r="207" spans="2:7">
      <c r="B207" s="118" t="s">
        <v>248</v>
      </c>
      <c r="C207" s="115"/>
      <c r="D207" s="115"/>
      <c r="E207" s="115"/>
      <c r="F207" s="115"/>
    </row>
    <row r="208" spans="2:7">
      <c r="B208" s="386" t="s">
        <v>200</v>
      </c>
      <c r="C208" s="386"/>
      <c r="D208" s="386"/>
      <c r="E208" s="386"/>
      <c r="F208" s="386"/>
    </row>
    <row r="209" spans="2:6">
      <c r="B209" s="115"/>
      <c r="C209" s="115"/>
      <c r="D209" s="115"/>
      <c r="E209" s="115"/>
      <c r="F209" s="115"/>
    </row>
    <row r="210" spans="2:6">
      <c r="B210" s="381" t="s">
        <v>383</v>
      </c>
      <c r="C210" s="381"/>
      <c r="D210" s="381"/>
      <c r="E210" s="381"/>
      <c r="F210" s="115"/>
    </row>
    <row r="211" spans="2:6" ht="11.45" customHeight="1">
      <c r="B211"/>
    </row>
    <row r="212" spans="2:6">
      <c r="B212" s="286" t="s">
        <v>358</v>
      </c>
      <c r="C212" s="286" t="s">
        <v>195</v>
      </c>
      <c r="D212" s="286" t="s">
        <v>221</v>
      </c>
    </row>
    <row r="213" spans="2:6">
      <c r="B213" s="149" t="s">
        <v>557</v>
      </c>
      <c r="C213" s="154">
        <v>67770578.150000006</v>
      </c>
      <c r="D213" s="154">
        <v>0</v>
      </c>
      <c r="E213" s="50"/>
      <c r="F213" s="15"/>
    </row>
    <row r="214" spans="2:6">
      <c r="B214" s="149" t="s">
        <v>341</v>
      </c>
      <c r="C214" s="154">
        <v>8618295</v>
      </c>
      <c r="D214" s="154">
        <v>8618295</v>
      </c>
      <c r="E214" s="50"/>
      <c r="F214" s="15"/>
    </row>
    <row r="215" spans="2:6">
      <c r="B215" s="149" t="s">
        <v>342</v>
      </c>
      <c r="C215" s="154">
        <v>33908104</v>
      </c>
      <c r="D215" s="154">
        <v>33807304</v>
      </c>
      <c r="E215" s="50"/>
      <c r="F215" s="15"/>
    </row>
    <row r="216" spans="2:6">
      <c r="B216" s="149" t="s">
        <v>430</v>
      </c>
      <c r="C216" s="154">
        <v>197678468.24000001</v>
      </c>
      <c r="D216" s="154">
        <v>211585532.80000001</v>
      </c>
      <c r="E216" s="50"/>
      <c r="F216" s="15"/>
    </row>
    <row r="217" spans="2:6">
      <c r="B217" s="149" t="s">
        <v>448</v>
      </c>
      <c r="C217" s="150">
        <v>217556324.33000001</v>
      </c>
      <c r="D217" s="150">
        <v>205518762</v>
      </c>
      <c r="E217" s="50"/>
      <c r="F217" s="15"/>
    </row>
    <row r="218" spans="2:6">
      <c r="B218" s="149" t="s">
        <v>684</v>
      </c>
      <c r="C218" s="150">
        <v>3911009.55</v>
      </c>
      <c r="D218" s="150"/>
      <c r="E218" s="50"/>
      <c r="F218" s="15"/>
    </row>
    <row r="219" spans="2:6">
      <c r="B219" s="149" t="s">
        <v>366</v>
      </c>
      <c r="C219" s="154">
        <v>1098124.8400000001</v>
      </c>
      <c r="D219" s="154">
        <v>8601266.1099999994</v>
      </c>
      <c r="E219" s="50"/>
      <c r="F219" s="15"/>
    </row>
    <row r="220" spans="2:6">
      <c r="B220" s="149" t="s">
        <v>580</v>
      </c>
      <c r="C220" s="154">
        <v>120710355.62</v>
      </c>
      <c r="D220" s="154">
        <v>119370000</v>
      </c>
      <c r="E220" s="50"/>
      <c r="F220" s="15"/>
    </row>
    <row r="221" spans="2:6">
      <c r="B221" s="151" t="s">
        <v>222</v>
      </c>
      <c r="C221" s="152">
        <f>SUM(C213:C220)</f>
        <v>651251259.73000002</v>
      </c>
      <c r="D221" s="152">
        <f>SUM(D213:D220)</f>
        <v>587501159.91000009</v>
      </c>
      <c r="F221" s="9"/>
    </row>
    <row r="222" spans="2:6">
      <c r="B222"/>
    </row>
    <row r="223" spans="2:6">
      <c r="B223" s="118" t="s">
        <v>249</v>
      </c>
      <c r="C223" s="115"/>
      <c r="D223" s="115"/>
    </row>
    <row r="224" spans="2:6">
      <c r="B224" s="380" t="s">
        <v>200</v>
      </c>
      <c r="C224" s="380"/>
      <c r="D224" s="380"/>
    </row>
    <row r="225" spans="2:4">
      <c r="B225" s="114"/>
      <c r="C225" s="115"/>
      <c r="D225" s="115"/>
    </row>
    <row r="226" spans="2:4">
      <c r="B226" s="114" t="s">
        <v>384</v>
      </c>
      <c r="C226" s="115"/>
      <c r="D226" s="115"/>
    </row>
    <row r="227" spans="2:4" ht="16.149999999999999" customHeight="1">
      <c r="B227" s="286" t="s">
        <v>250</v>
      </c>
      <c r="C227" s="256" t="s">
        <v>251</v>
      </c>
      <c r="D227" s="286" t="s">
        <v>252</v>
      </c>
    </row>
    <row r="228" spans="2:4">
      <c r="B228" s="149" t="s">
        <v>371</v>
      </c>
      <c r="C228" s="60"/>
      <c r="D228" s="64"/>
    </row>
    <row r="229" spans="2:4">
      <c r="B229" s="63"/>
      <c r="C229" s="60"/>
      <c r="D229" s="64"/>
    </row>
    <row r="230" spans="2:4">
      <c r="B230" s="65" t="s">
        <v>222</v>
      </c>
      <c r="C230" s="67">
        <f>SUM(C228:C229)</f>
        <v>0</v>
      </c>
      <c r="D230" s="68">
        <f>+D228</f>
        <v>0</v>
      </c>
    </row>
    <row r="231" spans="2:4">
      <c r="B231"/>
    </row>
    <row r="232" spans="2:4">
      <c r="B232" s="126" t="s">
        <v>385</v>
      </c>
      <c r="C232" s="28"/>
      <c r="D232" s="28"/>
    </row>
    <row r="233" spans="2:4">
      <c r="B233" s="103" t="s">
        <v>253</v>
      </c>
      <c r="C233" s="104" t="s">
        <v>251</v>
      </c>
      <c r="D233" s="103" t="s">
        <v>252</v>
      </c>
    </row>
    <row r="234" spans="2:4">
      <c r="B234" s="179" t="s">
        <v>370</v>
      </c>
      <c r="C234" s="105">
        <v>0</v>
      </c>
      <c r="D234" s="106">
        <v>0</v>
      </c>
    </row>
    <row r="235" spans="2:4">
      <c r="B235" s="107" t="s">
        <v>222</v>
      </c>
      <c r="C235" s="108">
        <f>+C234</f>
        <v>0</v>
      </c>
      <c r="D235" s="109">
        <f>+D234</f>
        <v>0</v>
      </c>
    </row>
    <row r="236" spans="2:4">
      <c r="B236"/>
    </row>
    <row r="237" spans="2:4">
      <c r="B237" s="114" t="s">
        <v>386</v>
      </c>
    </row>
    <row r="238" spans="2:4">
      <c r="B238" s="286" t="s">
        <v>254</v>
      </c>
      <c r="C238" s="256" t="s">
        <v>251</v>
      </c>
      <c r="D238" s="286" t="s">
        <v>252</v>
      </c>
    </row>
    <row r="239" spans="2:4">
      <c r="B239" s="179" t="s">
        <v>646</v>
      </c>
      <c r="C239" s="158"/>
      <c r="D239" s="158">
        <v>657986913.65999997</v>
      </c>
    </row>
    <row r="240" spans="2:4">
      <c r="B240" s="65" t="s">
        <v>222</v>
      </c>
      <c r="C240" s="160">
        <f>SUM(C239)</f>
        <v>0</v>
      </c>
      <c r="D240" s="160">
        <f>SUM(D239)</f>
        <v>657986913.65999997</v>
      </c>
    </row>
    <row r="241" spans="2:6">
      <c r="B241"/>
    </row>
    <row r="242" spans="2:6">
      <c r="B242" s="114" t="s">
        <v>387</v>
      </c>
    </row>
    <row r="243" spans="2:6">
      <c r="B243" s="286" t="s">
        <v>250</v>
      </c>
      <c r="C243" s="256" t="s">
        <v>251</v>
      </c>
      <c r="D243" s="286" t="s">
        <v>252</v>
      </c>
    </row>
    <row r="244" spans="2:6">
      <c r="B244" s="149" t="s">
        <v>371</v>
      </c>
      <c r="C244" s="60">
        <v>0</v>
      </c>
      <c r="D244" s="64"/>
    </row>
    <row r="245" spans="2:6">
      <c r="B245" s="65" t="s">
        <v>222</v>
      </c>
      <c r="C245" s="67">
        <f>+C244</f>
        <v>0</v>
      </c>
      <c r="D245" s="68">
        <f>+D244</f>
        <v>0</v>
      </c>
    </row>
    <row r="246" spans="2:6">
      <c r="B246"/>
    </row>
    <row r="247" spans="2:6">
      <c r="B247" s="381" t="s">
        <v>255</v>
      </c>
      <c r="C247" s="381"/>
      <c r="D247" s="381"/>
      <c r="E247" s="115"/>
    </row>
    <row r="248" spans="2:6" ht="15.75" thickBot="1">
      <c r="B248" s="380" t="s">
        <v>200</v>
      </c>
      <c r="C248" s="380"/>
      <c r="D248" s="380"/>
      <c r="E248" s="380"/>
    </row>
    <row r="249" spans="2:6">
      <c r="B249" s="288" t="s">
        <v>188</v>
      </c>
      <c r="C249" s="289" t="s">
        <v>195</v>
      </c>
      <c r="D249" s="289" t="s">
        <v>256</v>
      </c>
    </row>
    <row r="250" spans="2:6">
      <c r="B250" s="149" t="s">
        <v>403</v>
      </c>
      <c r="C250" s="175">
        <f>64648+100000+9500+270000+100000+159652+150000+490008.01</f>
        <v>1343808.01</v>
      </c>
      <c r="D250" s="175"/>
      <c r="F250" s="16"/>
    </row>
    <row r="251" spans="2:6">
      <c r="B251" s="149" t="s">
        <v>558</v>
      </c>
      <c r="C251" s="175">
        <v>1375000</v>
      </c>
      <c r="D251" s="175">
        <v>1100000</v>
      </c>
      <c r="F251" s="16"/>
    </row>
    <row r="252" spans="2:6">
      <c r="B252" s="149" t="s">
        <v>689</v>
      </c>
      <c r="C252" s="175">
        <f>51442605.9+0.11</f>
        <v>51442606.009999998</v>
      </c>
      <c r="D252" s="175"/>
      <c r="F252" s="16"/>
    </row>
    <row r="253" spans="2:6">
      <c r="B253" s="149" t="s">
        <v>690</v>
      </c>
      <c r="C253" s="175">
        <v>3988459.75</v>
      </c>
      <c r="D253" s="175"/>
      <c r="F253" s="16"/>
    </row>
    <row r="254" spans="2:6">
      <c r="B254" s="149" t="s">
        <v>691</v>
      </c>
      <c r="C254" s="175">
        <v>18879420.010299999</v>
      </c>
      <c r="D254" s="175"/>
      <c r="F254" s="16"/>
    </row>
    <row r="255" spans="2:6">
      <c r="B255" s="149" t="s">
        <v>640</v>
      </c>
      <c r="C255" s="175">
        <v>0</v>
      </c>
      <c r="D255" s="175">
        <v>33300</v>
      </c>
      <c r="F255" s="16"/>
    </row>
    <row r="256" spans="2:6">
      <c r="B256" s="149" t="s">
        <v>639</v>
      </c>
      <c r="C256" s="175">
        <v>314248</v>
      </c>
      <c r="D256" s="175">
        <v>164266</v>
      </c>
      <c r="F256" s="16"/>
    </row>
    <row r="257" spans="2:6">
      <c r="B257" s="149" t="s">
        <v>692</v>
      </c>
      <c r="C257" s="175">
        <v>1170628.2</v>
      </c>
      <c r="D257" s="175"/>
      <c r="F257" s="16"/>
    </row>
    <row r="258" spans="2:6">
      <c r="B258" s="149" t="s">
        <v>624</v>
      </c>
      <c r="C258" s="175">
        <v>42923034</v>
      </c>
      <c r="D258" s="175"/>
      <c r="F258" s="16"/>
    </row>
    <row r="259" spans="2:6">
      <c r="B259" s="149" t="s">
        <v>693</v>
      </c>
      <c r="C259" s="175">
        <v>8250000</v>
      </c>
      <c r="D259" s="175"/>
      <c r="F259" s="16"/>
    </row>
    <row r="260" spans="2:6">
      <c r="B260" s="149" t="s">
        <v>420</v>
      </c>
      <c r="C260" s="175">
        <v>5931452</v>
      </c>
      <c r="D260" s="175">
        <v>2965726</v>
      </c>
      <c r="F260" s="16"/>
    </row>
    <row r="261" spans="2:6">
      <c r="B261" s="149" t="s">
        <v>695</v>
      </c>
      <c r="C261" s="175">
        <v>7000000</v>
      </c>
      <c r="D261" s="175"/>
      <c r="F261" s="16"/>
    </row>
    <row r="262" spans="2:6">
      <c r="B262" s="149" t="s">
        <v>696</v>
      </c>
      <c r="C262" s="175">
        <v>1204166</v>
      </c>
      <c r="D262" s="175"/>
      <c r="F262" s="16"/>
    </row>
    <row r="263" spans="2:6">
      <c r="B263" s="149" t="s">
        <v>641</v>
      </c>
      <c r="C263" s="175"/>
      <c r="D263" s="175">
        <v>270000</v>
      </c>
      <c r="F263" s="16"/>
    </row>
    <row r="264" spans="2:6">
      <c r="B264" s="149" t="s">
        <v>411</v>
      </c>
      <c r="C264" s="175">
        <v>50000</v>
      </c>
      <c r="D264" s="175">
        <v>1183080.93</v>
      </c>
      <c r="F264" s="16"/>
    </row>
    <row r="265" spans="2:6">
      <c r="B265" s="149" t="s">
        <v>694</v>
      </c>
      <c r="C265" s="175">
        <v>4000000</v>
      </c>
      <c r="D265" s="175"/>
      <c r="F265" s="16"/>
    </row>
    <row r="266" spans="2:6" ht="14.25" customHeight="1">
      <c r="B266" s="149" t="s">
        <v>429</v>
      </c>
      <c r="C266" s="175">
        <v>13506980</v>
      </c>
      <c r="D266" s="175">
        <v>500000</v>
      </c>
      <c r="F266" s="16"/>
    </row>
    <row r="267" spans="2:6" ht="14.25" customHeight="1">
      <c r="B267" s="149" t="s">
        <v>582</v>
      </c>
      <c r="C267" s="175">
        <v>507000</v>
      </c>
      <c r="D267" s="175"/>
      <c r="F267" s="16"/>
    </row>
    <row r="268" spans="2:6" ht="14.25" customHeight="1">
      <c r="B268" s="149" t="s">
        <v>581</v>
      </c>
      <c r="C268" s="175">
        <v>1487696</v>
      </c>
      <c r="D268" s="175"/>
      <c r="F268" s="16"/>
    </row>
    <row r="269" spans="2:6">
      <c r="B269" s="149"/>
      <c r="C269" s="175"/>
      <c r="D269" s="175">
        <v>233979</v>
      </c>
      <c r="F269" s="16"/>
    </row>
    <row r="270" spans="2:6">
      <c r="B270" s="151" t="s">
        <v>222</v>
      </c>
      <c r="C270" s="249">
        <f>SUM(C250:C269)</f>
        <v>163374497.98030001</v>
      </c>
      <c r="D270" s="152">
        <f>SUM(D250:D269)</f>
        <v>6450351.9299999997</v>
      </c>
      <c r="E270" s="22"/>
      <c r="F270" s="17"/>
    </row>
    <row r="271" spans="2:6">
      <c r="B271"/>
    </row>
    <row r="272" spans="2:6">
      <c r="B272" s="118" t="s">
        <v>388</v>
      </c>
    </row>
    <row r="273" spans="2:6">
      <c r="B273" s="62" t="s">
        <v>188</v>
      </c>
      <c r="C273" s="62" t="s">
        <v>195</v>
      </c>
      <c r="D273" s="62" t="s">
        <v>256</v>
      </c>
    </row>
    <row r="274" spans="2:6">
      <c r="B274" s="149" t="s">
        <v>257</v>
      </c>
      <c r="C274" s="60">
        <v>0</v>
      </c>
      <c r="D274" s="150"/>
    </row>
    <row r="275" spans="2:6">
      <c r="B275" s="151" t="s">
        <v>222</v>
      </c>
      <c r="C275" s="152">
        <f>+C274</f>
        <v>0</v>
      </c>
      <c r="D275" s="152">
        <f>+D274</f>
        <v>0</v>
      </c>
      <c r="E275" s="22"/>
      <c r="F275" s="22"/>
    </row>
    <row r="276" spans="2:6">
      <c r="B276"/>
    </row>
    <row r="277" spans="2:6">
      <c r="B277"/>
    </row>
    <row r="278" spans="2:6">
      <c r="B278" s="381" t="s">
        <v>258</v>
      </c>
      <c r="C278" s="381"/>
      <c r="D278" s="381"/>
      <c r="E278" s="381"/>
    </row>
    <row r="279" spans="2:6">
      <c r="B279" s="24" t="s">
        <v>374</v>
      </c>
      <c r="C279" s="117"/>
      <c r="D279" s="117"/>
      <c r="E279" s="117"/>
    </row>
    <row r="280" spans="2:6">
      <c r="B280" s="115"/>
      <c r="C280" s="115"/>
      <c r="D280" s="115"/>
      <c r="E280" s="115"/>
    </row>
    <row r="281" spans="2:6">
      <c r="B281" s="383" t="s">
        <v>380</v>
      </c>
      <c r="C281" s="383"/>
      <c r="D281" s="383"/>
      <c r="E281" s="115"/>
    </row>
    <row r="282" spans="2:6">
      <c r="B282" s="24" t="s">
        <v>374</v>
      </c>
      <c r="C282" s="122"/>
      <c r="D282" s="122"/>
      <c r="E282" s="115"/>
    </row>
    <row r="283" spans="2:6">
      <c r="B283" s="115"/>
      <c r="C283" s="122"/>
      <c r="D283" s="122"/>
      <c r="E283" s="115"/>
    </row>
    <row r="284" spans="2:6">
      <c r="B284" s="114" t="s">
        <v>259</v>
      </c>
      <c r="C284" s="115"/>
      <c r="D284" s="115"/>
      <c r="E284" s="115"/>
    </row>
    <row r="285" spans="2:6">
      <c r="B285" s="24" t="s">
        <v>374</v>
      </c>
      <c r="C285" s="115"/>
      <c r="D285" s="115"/>
      <c r="E285" s="115"/>
    </row>
    <row r="286" spans="2:6">
      <c r="B286" s="115"/>
      <c r="C286" s="115"/>
      <c r="D286" s="115"/>
      <c r="E286" s="115"/>
    </row>
    <row r="287" spans="2:6">
      <c r="B287" s="381" t="s">
        <v>260</v>
      </c>
      <c r="C287" s="381"/>
      <c r="D287" s="115"/>
      <c r="E287" s="115"/>
    </row>
    <row r="288" spans="2:6">
      <c r="B288" s="117"/>
      <c r="C288" s="117"/>
      <c r="D288" s="115"/>
      <c r="E288" s="115"/>
    </row>
    <row r="289" spans="2:6" ht="15.75" thickBot="1">
      <c r="B289" s="380" t="s">
        <v>200</v>
      </c>
      <c r="C289" s="380"/>
      <c r="D289" s="380"/>
      <c r="E289" s="380"/>
    </row>
    <row r="290" spans="2:6">
      <c r="B290" s="54" t="s">
        <v>188</v>
      </c>
      <c r="C290" s="61" t="s">
        <v>195</v>
      </c>
      <c r="D290" s="61" t="s">
        <v>256</v>
      </c>
    </row>
    <row r="291" spans="2:6">
      <c r="B291" s="149" t="s">
        <v>458</v>
      </c>
      <c r="C291" s="158">
        <v>130233232.7</v>
      </c>
      <c r="D291" s="158">
        <v>10000811</v>
      </c>
      <c r="F291" s="16"/>
    </row>
    <row r="292" spans="2:6">
      <c r="B292" s="149" t="s">
        <v>459</v>
      </c>
      <c r="C292" s="158">
        <v>1205357646.52</v>
      </c>
      <c r="D292" s="158">
        <v>1093886534.8399999</v>
      </c>
      <c r="F292" s="16"/>
    </row>
    <row r="293" spans="2:6">
      <c r="B293" s="149" t="s">
        <v>460</v>
      </c>
      <c r="C293" s="158">
        <v>1584744542.52</v>
      </c>
      <c r="D293" s="158">
        <v>2057487055</v>
      </c>
      <c r="F293" s="16"/>
    </row>
    <row r="294" spans="2:6">
      <c r="B294" s="149" t="s">
        <v>449</v>
      </c>
      <c r="C294" s="158"/>
      <c r="D294" s="158">
        <v>80000000</v>
      </c>
      <c r="F294" s="16"/>
    </row>
    <row r="295" spans="2:6">
      <c r="B295" s="149" t="s">
        <v>697</v>
      </c>
      <c r="C295" s="158">
        <v>54898685.259999998</v>
      </c>
      <c r="D295" s="158"/>
      <c r="F295" s="16"/>
    </row>
    <row r="296" spans="2:6">
      <c r="B296" s="149" t="s">
        <v>449</v>
      </c>
      <c r="C296" s="158">
        <v>200000000</v>
      </c>
      <c r="D296" s="158"/>
      <c r="F296" s="16"/>
    </row>
    <row r="297" spans="2:6">
      <c r="B297" s="149" t="s">
        <v>642</v>
      </c>
      <c r="C297" s="158">
        <v>1470684.9</v>
      </c>
      <c r="D297" s="158">
        <v>272219</v>
      </c>
      <c r="F297" s="16"/>
    </row>
    <row r="298" spans="2:6">
      <c r="B298" s="149" t="s">
        <v>643</v>
      </c>
      <c r="C298" s="158">
        <v>124461.89</v>
      </c>
      <c r="D298" s="158">
        <v>44524</v>
      </c>
      <c r="F298" s="16"/>
    </row>
    <row r="299" spans="2:6">
      <c r="B299" s="149" t="s">
        <v>644</v>
      </c>
      <c r="C299" s="158">
        <v>4556339.59</v>
      </c>
      <c r="D299" s="158">
        <v>2995674.18</v>
      </c>
      <c r="F299" s="16"/>
    </row>
    <row r="300" spans="2:6">
      <c r="B300" s="149" t="s">
        <v>645</v>
      </c>
      <c r="C300" s="158">
        <v>6502839.4000000004</v>
      </c>
      <c r="D300" s="158">
        <v>4157741.25</v>
      </c>
      <c r="F300" s="16"/>
    </row>
    <row r="301" spans="2:6">
      <c r="B301" s="149"/>
      <c r="C301" s="158"/>
      <c r="D301" s="158"/>
      <c r="F301" s="16"/>
    </row>
    <row r="302" spans="2:6">
      <c r="B302" s="151" t="s">
        <v>222</v>
      </c>
      <c r="C302" s="152">
        <f>SUM(C291:C301)</f>
        <v>3187888432.7800002</v>
      </c>
      <c r="D302" s="152">
        <f>SUM(D291:D301)</f>
        <v>3248844559.27</v>
      </c>
      <c r="E302" s="22"/>
      <c r="F302" s="17"/>
    </row>
    <row r="303" spans="2:6">
      <c r="B303" s="96"/>
      <c r="C303" s="96"/>
    </row>
    <row r="304" spans="2:6">
      <c r="B304" s="114" t="s">
        <v>262</v>
      </c>
      <c r="C304" s="115"/>
      <c r="D304" s="115"/>
    </row>
    <row r="305" spans="2:9" ht="15.75" hidden="1" thickBot="1">
      <c r="B305" s="125" t="s">
        <v>381</v>
      </c>
      <c r="C305" s="123"/>
      <c r="D305" s="123"/>
      <c r="F305" s="46"/>
    </row>
    <row r="306" spans="2:9" ht="51.75" hidden="1" thickBot="1">
      <c r="B306" s="133" t="s">
        <v>392</v>
      </c>
      <c r="C306" s="123"/>
      <c r="D306" s="123"/>
      <c r="F306" s="46"/>
    </row>
    <row r="307" spans="2:9" ht="15.75" hidden="1" thickBot="1">
      <c r="B307" s="125" t="s">
        <v>382</v>
      </c>
      <c r="C307" s="123"/>
      <c r="D307" s="123"/>
      <c r="F307" s="46"/>
    </row>
    <row r="308" spans="2:9">
      <c r="B308" s="24" t="s">
        <v>374</v>
      </c>
      <c r="C308" s="124"/>
      <c r="D308" s="124"/>
      <c r="F308" s="46"/>
    </row>
    <row r="309" spans="2:9">
      <c r="B309" s="115"/>
      <c r="C309" s="115"/>
      <c r="D309" s="115"/>
    </row>
    <row r="310" spans="2:9">
      <c r="B310" s="378" t="s">
        <v>263</v>
      </c>
      <c r="C310" s="378"/>
      <c r="D310" s="378"/>
    </row>
    <row r="311" spans="2:9" ht="15.75" thickBot="1">
      <c r="B311" s="115"/>
      <c r="C311" s="115"/>
      <c r="D311" s="115"/>
      <c r="F311" s="47"/>
      <c r="G311" s="48"/>
      <c r="H311" s="48"/>
      <c r="I311" s="48"/>
    </row>
    <row r="312" spans="2:9">
      <c r="B312" s="54" t="s">
        <v>188</v>
      </c>
      <c r="C312" s="61" t="s">
        <v>195</v>
      </c>
      <c r="D312" s="61" t="s">
        <v>256</v>
      </c>
      <c r="F312" s="47"/>
    </row>
    <row r="313" spans="2:9">
      <c r="B313" s="149" t="s">
        <v>449</v>
      </c>
      <c r="C313" s="158">
        <v>0</v>
      </c>
      <c r="D313" s="150">
        <v>0</v>
      </c>
      <c r="F313" s="47"/>
    </row>
    <row r="314" spans="2:9">
      <c r="B314" s="149" t="s">
        <v>583</v>
      </c>
      <c r="C314" s="158">
        <v>0</v>
      </c>
      <c r="D314" s="150">
        <v>0</v>
      </c>
    </row>
    <row r="315" spans="2:9">
      <c r="B315" s="149" t="s">
        <v>459</v>
      </c>
      <c r="C315" s="158">
        <v>0</v>
      </c>
      <c r="D315" s="158">
        <v>356655621.45999998</v>
      </c>
    </row>
    <row r="316" spans="2:9">
      <c r="B316" s="151" t="s">
        <v>222</v>
      </c>
      <c r="C316" s="152">
        <f>SUM(C313:C315)</f>
        <v>0</v>
      </c>
      <c r="D316" s="152">
        <f>SUM(D313:D315)</f>
        <v>356655621.45999998</v>
      </c>
    </row>
    <row r="317" spans="2:9">
      <c r="B317"/>
    </row>
    <row r="318" spans="2:9">
      <c r="B318"/>
    </row>
    <row r="319" spans="2:9" s="24" customFormat="1" ht="12.75"/>
    <row r="320" spans="2:9" s="24" customFormat="1" ht="12.75">
      <c r="B320" s="119" t="s">
        <v>264</v>
      </c>
      <c r="C320" s="119"/>
      <c r="D320" s="119"/>
      <c r="E320" s="119"/>
      <c r="F320" s="119"/>
      <c r="G320" s="23"/>
    </row>
    <row r="321" spans="2:7" s="24" customFormat="1" ht="12.75">
      <c r="B321" s="380" t="s">
        <v>374</v>
      </c>
      <c r="C321" s="380"/>
      <c r="D321" s="380"/>
      <c r="E321" s="380"/>
      <c r="F321" s="115"/>
    </row>
    <row r="322" spans="2:7" s="24" customFormat="1" ht="12.75">
      <c r="B322" s="115"/>
      <c r="C322" s="121"/>
      <c r="D322" s="115"/>
      <c r="E322" s="115"/>
      <c r="F322" s="115"/>
    </row>
    <row r="323" spans="2:7" s="24" customFormat="1" ht="12.75">
      <c r="B323" s="381" t="s">
        <v>265</v>
      </c>
      <c r="C323" s="381"/>
      <c r="D323" s="381"/>
      <c r="E323" s="381"/>
      <c r="F323" s="381"/>
    </row>
    <row r="324" spans="2:7" s="24" customFormat="1" ht="30" customHeight="1">
      <c r="B324" s="59" t="s">
        <v>188</v>
      </c>
      <c r="C324" s="59" t="s">
        <v>266</v>
      </c>
      <c r="D324" s="59" t="s">
        <v>243</v>
      </c>
      <c r="E324" s="59" t="s">
        <v>267</v>
      </c>
      <c r="F324" s="59" t="s">
        <v>268</v>
      </c>
    </row>
    <row r="325" spans="2:7" s="24" customFormat="1" ht="12.75">
      <c r="B325" s="177" t="s">
        <v>61</v>
      </c>
      <c r="C325" s="158">
        <f>+'Balance General'!G60</f>
        <v>5520000000</v>
      </c>
      <c r="D325" s="158">
        <f>+'Balance General'!F60-'Balance General'!G60</f>
        <v>0</v>
      </c>
      <c r="E325" s="175">
        <v>0</v>
      </c>
      <c r="F325" s="158">
        <f t="shared" ref="F325:F331" si="7">SUM(C325:E325)</f>
        <v>5520000000</v>
      </c>
      <c r="G325" s="25"/>
    </row>
    <row r="326" spans="2:7" s="24" customFormat="1" ht="12.75">
      <c r="B326" s="177" t="s">
        <v>362</v>
      </c>
      <c r="C326" s="158">
        <v>0</v>
      </c>
      <c r="D326" s="158">
        <v>0</v>
      </c>
      <c r="E326" s="175">
        <v>0</v>
      </c>
      <c r="F326" s="158">
        <f t="shared" si="7"/>
        <v>0</v>
      </c>
      <c r="G326" s="25"/>
    </row>
    <row r="327" spans="2:7" s="24" customFormat="1" ht="12.75">
      <c r="B327" s="177" t="s">
        <v>405</v>
      </c>
      <c r="C327" s="158">
        <f>+'Balance General'!G62</f>
        <v>400000000.80000001</v>
      </c>
      <c r="D327" s="158">
        <v>0</v>
      </c>
      <c r="E327" s="175">
        <f>+'Balance General'!F62-'Balance General'!G62</f>
        <v>0</v>
      </c>
      <c r="F327" s="158">
        <f t="shared" si="7"/>
        <v>400000000.80000001</v>
      </c>
      <c r="G327" s="25"/>
    </row>
    <row r="328" spans="2:7" s="24" customFormat="1" ht="12.75">
      <c r="B328" s="177" t="s">
        <v>269</v>
      </c>
      <c r="C328" s="158">
        <v>0</v>
      </c>
      <c r="D328" s="175"/>
      <c r="E328" s="174"/>
      <c r="F328" s="158">
        <f t="shared" si="7"/>
        <v>0</v>
      </c>
      <c r="G328" s="25"/>
    </row>
    <row r="329" spans="2:7" s="24" customFormat="1" ht="12.75">
      <c r="B329" s="177" t="s">
        <v>270</v>
      </c>
      <c r="C329" s="158">
        <f>+'Balance General'!G65</f>
        <v>660000000</v>
      </c>
      <c r="D329" s="158">
        <f>+'Balance General'!F65-'Balance General'!G65</f>
        <v>0</v>
      </c>
      <c r="E329" s="174">
        <v>0</v>
      </c>
      <c r="F329" s="158">
        <f t="shared" si="7"/>
        <v>660000000</v>
      </c>
      <c r="G329" s="25"/>
    </row>
    <row r="330" spans="2:7" s="24" customFormat="1" ht="18.75" customHeight="1">
      <c r="B330" s="177" t="s">
        <v>271</v>
      </c>
      <c r="C330" s="158">
        <f>+'Balance General'!G68</f>
        <v>-2249907858</v>
      </c>
      <c r="D330" s="178">
        <v>0</v>
      </c>
      <c r="E330" s="158">
        <f>+'Balance General'!G69</f>
        <v>-355665674.239999</v>
      </c>
      <c r="F330" s="158">
        <f t="shared" si="7"/>
        <v>-2605573532.2399988</v>
      </c>
      <c r="G330" s="25"/>
    </row>
    <row r="331" spans="2:7" s="24" customFormat="1" ht="12.75">
      <c r="B331" s="177" t="s">
        <v>272</v>
      </c>
      <c r="C331" s="178">
        <f>+'Balance General'!G69</f>
        <v>-355665674.239999</v>
      </c>
      <c r="D331" s="158"/>
      <c r="E331" s="158">
        <f>-'Balance General'!G69+'Balance General'!F69</f>
        <v>479170344.28999901</v>
      </c>
      <c r="F331" s="158">
        <f t="shared" si="7"/>
        <v>123504670.05000001</v>
      </c>
      <c r="G331" s="25"/>
    </row>
    <row r="332" spans="2:7" s="24" customFormat="1" ht="12.75">
      <c r="B332" s="169" t="s">
        <v>273</v>
      </c>
      <c r="C332" s="160">
        <f>SUM(C325:C331)</f>
        <v>3974426468.5600014</v>
      </c>
      <c r="D332" s="160">
        <f>SUM(D325:D331)</f>
        <v>0</v>
      </c>
      <c r="E332" s="160">
        <f>SUM(E325:E331)</f>
        <v>123504670.05000001</v>
      </c>
      <c r="F332" s="160">
        <f>SUM(F325:F331)</f>
        <v>4097931138.6100016</v>
      </c>
      <c r="G332" s="25"/>
    </row>
    <row r="333" spans="2:7" s="24" customFormat="1" ht="12.75"/>
    <row r="334" spans="2:7" s="24" customFormat="1" ht="12.75">
      <c r="B334" s="118" t="s">
        <v>274</v>
      </c>
      <c r="C334" s="115"/>
      <c r="D334" s="115"/>
      <c r="E334" s="115"/>
      <c r="F334" s="115"/>
    </row>
    <row r="335" spans="2:7" s="24" customFormat="1" ht="12.75">
      <c r="B335" s="290" t="s">
        <v>374</v>
      </c>
      <c r="C335" s="115"/>
      <c r="D335" s="115"/>
      <c r="E335" s="115"/>
      <c r="F335" s="115"/>
    </row>
    <row r="336" spans="2:7" s="24" customFormat="1" ht="12.75">
      <c r="B336" s="115"/>
      <c r="C336" s="115"/>
      <c r="D336" s="115"/>
      <c r="E336" s="115"/>
      <c r="F336" s="115"/>
    </row>
    <row r="337" spans="2:6" s="24" customFormat="1" ht="12.75">
      <c r="B337" s="381" t="s">
        <v>275</v>
      </c>
      <c r="C337" s="381"/>
      <c r="D337" s="381"/>
      <c r="E337" s="381"/>
      <c r="F337" s="381"/>
    </row>
    <row r="338" spans="2:6" s="24" customFormat="1" ht="12.75">
      <c r="B338" s="118" t="s">
        <v>276</v>
      </c>
      <c r="C338" s="115"/>
      <c r="D338" s="115"/>
      <c r="E338" s="115"/>
      <c r="F338" s="115"/>
    </row>
    <row r="339" spans="2:6" s="24" customFormat="1" ht="12.75">
      <c r="B339" s="115" t="s">
        <v>613</v>
      </c>
      <c r="C339" s="115"/>
      <c r="D339" s="115"/>
      <c r="E339" s="115"/>
      <c r="F339" s="115"/>
    </row>
    <row r="340" spans="2:6" s="24" customFormat="1" ht="12.75">
      <c r="B340" s="382" t="s">
        <v>188</v>
      </c>
      <c r="C340" s="62" t="s">
        <v>278</v>
      </c>
      <c r="D340" s="62" t="s">
        <v>280</v>
      </c>
      <c r="E340" s="115"/>
      <c r="F340" s="115"/>
    </row>
    <row r="341" spans="2:6" s="24" customFormat="1" ht="12.75">
      <c r="B341" s="382"/>
      <c r="C341" s="62" t="s">
        <v>279</v>
      </c>
      <c r="D341" s="62" t="s">
        <v>281</v>
      </c>
      <c r="E341" s="115"/>
      <c r="F341" s="115"/>
    </row>
    <row r="342" spans="2:6" s="24" customFormat="1" ht="12.75">
      <c r="B342" s="149" t="s">
        <v>562</v>
      </c>
      <c r="C342" s="150">
        <v>0</v>
      </c>
      <c r="D342" s="150">
        <v>567947129.97000003</v>
      </c>
      <c r="E342" s="115"/>
      <c r="F342" s="115"/>
    </row>
    <row r="343" spans="2:6" s="24" customFormat="1" ht="12.75">
      <c r="B343" s="149" t="s">
        <v>563</v>
      </c>
      <c r="C343" s="150">
        <v>0</v>
      </c>
      <c r="D343" s="150">
        <v>31373395</v>
      </c>
      <c r="E343" s="115"/>
      <c r="F343" s="115"/>
    </row>
    <row r="344" spans="2:6" s="24" customFormat="1" ht="12.75">
      <c r="B344" s="149" t="s">
        <v>625</v>
      </c>
      <c r="C344" s="150">
        <v>0</v>
      </c>
      <c r="D344" s="150"/>
      <c r="E344" s="115"/>
      <c r="F344" s="115"/>
    </row>
    <row r="345" spans="2:6" s="24" customFormat="1" ht="12.75">
      <c r="B345" s="149" t="s">
        <v>585</v>
      </c>
      <c r="C345" s="150">
        <v>38153082</v>
      </c>
      <c r="D345" s="150">
        <v>0</v>
      </c>
      <c r="E345" s="115"/>
      <c r="F345" s="115"/>
    </row>
    <row r="346" spans="2:6" s="24" customFormat="1" ht="12.75">
      <c r="B346" s="151" t="s">
        <v>222</v>
      </c>
      <c r="C346" s="150">
        <f>SUM(C342:C345)</f>
        <v>38153082</v>
      </c>
      <c r="D346" s="150">
        <f>SUM(D342:D345)</f>
        <v>599320524.97000003</v>
      </c>
      <c r="E346" s="115"/>
      <c r="F346" s="115"/>
    </row>
    <row r="347" spans="2:6" s="24" customFormat="1" ht="12.75">
      <c r="B347" s="297" t="s">
        <v>276</v>
      </c>
      <c r="C347" s="299"/>
      <c r="D347" s="298"/>
      <c r="E347" s="115"/>
      <c r="F347" s="115"/>
    </row>
    <row r="348" spans="2:6" s="24" customFormat="1" ht="12.75">
      <c r="B348" s="382" t="s">
        <v>188</v>
      </c>
      <c r="C348" s="62" t="s">
        <v>278</v>
      </c>
      <c r="D348" s="62" t="s">
        <v>280</v>
      </c>
      <c r="E348" s="115"/>
      <c r="F348" s="115"/>
    </row>
    <row r="349" spans="2:6" s="24" customFormat="1" ht="12.75">
      <c r="B349" s="382"/>
      <c r="C349" s="62" t="s">
        <v>279</v>
      </c>
      <c r="D349" s="62" t="s">
        <v>281</v>
      </c>
      <c r="E349" s="115"/>
      <c r="F349" s="115"/>
    </row>
    <row r="350" spans="2:6" s="24" customFormat="1" ht="12.75">
      <c r="B350" s="149" t="s">
        <v>564</v>
      </c>
      <c r="C350" s="150"/>
      <c r="D350" s="150">
        <v>4590574.54</v>
      </c>
      <c r="E350" s="115"/>
      <c r="F350" s="115"/>
    </row>
    <row r="351" spans="2:6" s="24" customFormat="1" ht="12.75">
      <c r="B351" s="149" t="s">
        <v>470</v>
      </c>
      <c r="C351" s="150"/>
      <c r="D351" s="150">
        <v>304061833</v>
      </c>
      <c r="E351" s="115"/>
      <c r="F351" s="115"/>
    </row>
    <row r="352" spans="2:6" s="24" customFormat="1" ht="12.75">
      <c r="B352" s="151" t="s">
        <v>222</v>
      </c>
      <c r="C352" s="150">
        <f>SUM(C350:C351)</f>
        <v>0</v>
      </c>
      <c r="D352" s="150">
        <f>SUM(D350:D351)</f>
        <v>308652407.54000002</v>
      </c>
      <c r="E352" s="115"/>
      <c r="F352" s="115"/>
    </row>
    <row r="353" spans="2:6" s="24" customFormat="1" ht="12.75">
      <c r="B353" s="132"/>
      <c r="C353" s="115"/>
      <c r="D353" s="115"/>
      <c r="E353" s="115"/>
      <c r="F353" s="115"/>
    </row>
    <row r="354" spans="2:6" s="24" customFormat="1" ht="12.75">
      <c r="B354" s="117" t="s">
        <v>277</v>
      </c>
      <c r="C354" s="115"/>
      <c r="D354" s="115"/>
      <c r="E354" s="115"/>
      <c r="F354" s="115"/>
    </row>
    <row r="355" spans="2:6" s="24" customFormat="1" ht="12.75">
      <c r="B355" s="285" t="s">
        <v>200</v>
      </c>
      <c r="C355" s="115"/>
      <c r="D355" s="115"/>
      <c r="E355" s="115"/>
      <c r="F355" s="115"/>
    </row>
    <row r="356" spans="2:6" s="24" customFormat="1" ht="12.75">
      <c r="B356" s="382" t="s">
        <v>188</v>
      </c>
      <c r="C356" s="62" t="s">
        <v>278</v>
      </c>
      <c r="D356" s="62" t="s">
        <v>280</v>
      </c>
    </row>
    <row r="357" spans="2:6" s="24" customFormat="1" ht="12.75">
      <c r="B357" s="382"/>
      <c r="C357" s="62" t="s">
        <v>279</v>
      </c>
      <c r="D357" s="62" t="s">
        <v>281</v>
      </c>
    </row>
    <row r="358" spans="2:6" s="24" customFormat="1" ht="12.75">
      <c r="B358" s="149" t="s">
        <v>282</v>
      </c>
      <c r="C358" s="150">
        <v>0</v>
      </c>
      <c r="D358" s="150">
        <v>0</v>
      </c>
      <c r="E358" s="51"/>
      <c r="F358" s="26"/>
    </row>
    <row r="359" spans="2:6" s="24" customFormat="1" ht="12.75">
      <c r="B359" s="149" t="s">
        <v>559</v>
      </c>
      <c r="C359" s="150">
        <v>7199423321.0699997</v>
      </c>
      <c r="D359" s="150">
        <v>4514176194.3800001</v>
      </c>
      <c r="F359" s="26"/>
    </row>
    <row r="360" spans="2:6" s="24" customFormat="1" ht="12.75">
      <c r="B360" s="149" t="s">
        <v>560</v>
      </c>
      <c r="C360" s="150">
        <v>1439883980.23</v>
      </c>
      <c r="D360" s="150">
        <v>659413050</v>
      </c>
      <c r="F360" s="26"/>
    </row>
    <row r="361" spans="2:6" s="24" customFormat="1" ht="12.75">
      <c r="B361" s="149" t="s">
        <v>561</v>
      </c>
      <c r="C361" s="150">
        <v>555050355.5</v>
      </c>
      <c r="D361" s="150">
        <v>1014427944.9400001</v>
      </c>
      <c r="F361" s="26"/>
    </row>
    <row r="362" spans="2:6" s="24" customFormat="1" ht="12.75">
      <c r="B362" s="149" t="s">
        <v>698</v>
      </c>
      <c r="C362" s="150">
        <v>476204918</v>
      </c>
      <c r="D362" s="150">
        <v>0</v>
      </c>
      <c r="F362" s="26"/>
    </row>
    <row r="363" spans="2:6" s="24" customFormat="1" ht="12.75">
      <c r="B363" s="149" t="s">
        <v>584</v>
      </c>
      <c r="C363" s="150">
        <v>69131441</v>
      </c>
      <c r="D363" s="150">
        <v>0</v>
      </c>
      <c r="E363" s="51"/>
      <c r="F363" s="26"/>
    </row>
    <row r="364" spans="2:6" s="24" customFormat="1" ht="12.75">
      <c r="B364" s="151" t="s">
        <v>222</v>
      </c>
      <c r="C364" s="254">
        <f>SUM(C358:C363)</f>
        <v>9739694015.7999992</v>
      </c>
      <c r="D364" s="254">
        <f>SUM(D358:D363)</f>
        <v>6188017189.3199997</v>
      </c>
      <c r="E364" s="51"/>
      <c r="F364" s="26"/>
    </row>
    <row r="365" spans="2:6" s="24" customFormat="1" ht="12.75">
      <c r="B365" s="149" t="s">
        <v>347</v>
      </c>
      <c r="C365" s="150">
        <v>12913958903.559999</v>
      </c>
      <c r="D365" s="150">
        <v>505690943</v>
      </c>
      <c r="E365" s="51"/>
      <c r="F365" s="26"/>
    </row>
    <row r="366" spans="2:6" s="24" customFormat="1" ht="12.75">
      <c r="B366" s="149" t="s">
        <v>699</v>
      </c>
      <c r="C366" s="150">
        <v>1250000</v>
      </c>
      <c r="D366" s="150">
        <v>0</v>
      </c>
      <c r="E366" s="51"/>
      <c r="F366" s="26"/>
    </row>
    <row r="367" spans="2:6" s="24" customFormat="1" ht="12.75">
      <c r="B367" s="149" t="s">
        <v>647</v>
      </c>
      <c r="C367" s="150">
        <v>0</v>
      </c>
      <c r="D367" s="150"/>
      <c r="E367" s="51"/>
      <c r="F367" s="26"/>
    </row>
    <row r="368" spans="2:6" s="24" customFormat="1" ht="12.75">
      <c r="B368" s="149" t="s">
        <v>348</v>
      </c>
      <c r="C368" s="150">
        <v>64090908.310000002</v>
      </c>
      <c r="D368" s="150">
        <v>25840121.82</v>
      </c>
      <c r="F368" s="26"/>
    </row>
    <row r="369" spans="2:6" s="24" customFormat="1" ht="12.75">
      <c r="B369" s="151" t="s">
        <v>222</v>
      </c>
      <c r="C369" s="254">
        <f>SUM(C365:C368)</f>
        <v>12979299811.869999</v>
      </c>
      <c r="D369" s="254">
        <f>SUM(D365:D368)</f>
        <v>531531064.81999999</v>
      </c>
      <c r="F369" s="26"/>
    </row>
    <row r="370" spans="2:6" s="24" customFormat="1" ht="12.75">
      <c r="B370" s="149" t="s">
        <v>586</v>
      </c>
      <c r="C370" s="150"/>
      <c r="D370" s="150">
        <v>0</v>
      </c>
      <c r="F370" s="26"/>
    </row>
    <row r="371" spans="2:6" s="24" customFormat="1" ht="12.75">
      <c r="B371" s="149" t="s">
        <v>649</v>
      </c>
      <c r="C371" s="150"/>
      <c r="D371" s="150"/>
      <c r="F371" s="26"/>
    </row>
    <row r="372" spans="2:6" s="24" customFormat="1" ht="12.75">
      <c r="B372" s="149" t="s">
        <v>648</v>
      </c>
      <c r="C372" s="150"/>
      <c r="D372" s="150"/>
      <c r="F372" s="26"/>
    </row>
    <row r="373" spans="2:6" s="24" customFormat="1" ht="12.75">
      <c r="B373" s="149" t="s">
        <v>653</v>
      </c>
      <c r="C373" s="150">
        <v>22554944.559999999</v>
      </c>
      <c r="D373" s="150">
        <v>0</v>
      </c>
      <c r="F373" s="26"/>
    </row>
    <row r="374" spans="2:6" s="24" customFormat="1" ht="12.75">
      <c r="B374" s="149" t="s">
        <v>654</v>
      </c>
      <c r="C374" s="150"/>
      <c r="D374" s="150"/>
      <c r="F374" s="26"/>
    </row>
    <row r="375" spans="2:6" s="24" customFormat="1" ht="12.75">
      <c r="B375" s="149" t="s">
        <v>655</v>
      </c>
      <c r="C375" s="150"/>
      <c r="D375" s="150"/>
      <c r="F375" s="26"/>
    </row>
    <row r="376" spans="2:6" s="24" customFormat="1" ht="12.75">
      <c r="B376" s="149" t="s">
        <v>474</v>
      </c>
      <c r="C376" s="150"/>
      <c r="D376" s="150">
        <v>0</v>
      </c>
      <c r="F376" s="26"/>
    </row>
    <row r="377" spans="2:6" s="24" customFormat="1" ht="12.75">
      <c r="B377" s="149" t="s">
        <v>283</v>
      </c>
      <c r="C377" s="150">
        <v>42000</v>
      </c>
      <c r="D377" s="150">
        <v>0</v>
      </c>
      <c r="F377" s="26"/>
    </row>
    <row r="378" spans="2:6" s="24" customFormat="1" ht="12.75">
      <c r="B378" s="151" t="s">
        <v>222</v>
      </c>
      <c r="C378" s="254">
        <f>SUM(C370:C377)</f>
        <v>22596944.559999999</v>
      </c>
      <c r="D378" s="254">
        <v>3798703.98</v>
      </c>
      <c r="F378" s="26"/>
    </row>
    <row r="379" spans="2:6" s="24" customFormat="1" ht="12.75">
      <c r="B379" s="149"/>
      <c r="C379" s="150"/>
      <c r="D379" s="150"/>
      <c r="F379" s="26"/>
    </row>
    <row r="380" spans="2:6" s="24" customFormat="1" ht="12.75">
      <c r="B380" s="149"/>
      <c r="C380" s="150"/>
      <c r="D380" s="150"/>
      <c r="F380" s="26"/>
    </row>
    <row r="381" spans="2:6" s="24" customFormat="1" ht="12.75">
      <c r="B381" s="151" t="s">
        <v>620</v>
      </c>
      <c r="C381" s="183">
        <f>+C378+C369+C364+C352+C346</f>
        <v>22779743854.229996</v>
      </c>
      <c r="D381" s="183">
        <f>+D378+D369+D364+D352+D346</f>
        <v>7631319890.6300001</v>
      </c>
      <c r="F381" s="27"/>
    </row>
    <row r="382" spans="2:6" s="24" customFormat="1" ht="12.75">
      <c r="C382" s="183"/>
      <c r="D382" s="300"/>
    </row>
    <row r="383" spans="2:6" s="24" customFormat="1" ht="12.75"/>
    <row r="384" spans="2:6" s="24" customFormat="1" ht="12.75">
      <c r="B384" s="118" t="s">
        <v>284</v>
      </c>
    </row>
    <row r="385" spans="2:6" s="24" customFormat="1" ht="12.75">
      <c r="B385" s="114" t="s">
        <v>285</v>
      </c>
    </row>
    <row r="386" spans="2:6" s="24" customFormat="1" ht="12.75">
      <c r="B386" s="290" t="s">
        <v>200</v>
      </c>
    </row>
    <row r="387" spans="2:6" s="24" customFormat="1" ht="12.75">
      <c r="B387" s="373" t="s">
        <v>261</v>
      </c>
      <c r="C387" s="59" t="s">
        <v>286</v>
      </c>
      <c r="D387" s="66" t="s">
        <v>289</v>
      </c>
    </row>
    <row r="388" spans="2:6" s="24" customFormat="1" ht="12.75">
      <c r="B388" s="373"/>
      <c r="C388" s="59" t="s">
        <v>171</v>
      </c>
      <c r="D388" s="66" t="s">
        <v>287</v>
      </c>
    </row>
    <row r="389" spans="2:6" s="24" customFormat="1" ht="12.75">
      <c r="B389" s="156" t="s">
        <v>288</v>
      </c>
      <c r="C389" s="150">
        <v>15950220.09</v>
      </c>
      <c r="D389" s="150">
        <v>7140126.71</v>
      </c>
      <c r="F389" s="18"/>
    </row>
    <row r="390" spans="2:6" s="24" customFormat="1" ht="12.75">
      <c r="B390" s="156" t="s">
        <v>324</v>
      </c>
      <c r="C390" s="150">
        <v>830489.45</v>
      </c>
      <c r="D390" s="150">
        <v>865342.48</v>
      </c>
      <c r="F390" s="18"/>
    </row>
    <row r="391" spans="2:6" s="24" customFormat="1" ht="12.75">
      <c r="B391" s="156" t="s">
        <v>419</v>
      </c>
      <c r="C391" s="150">
        <v>8463783.2699999996</v>
      </c>
      <c r="D391" s="150">
        <v>5738000</v>
      </c>
      <c r="F391" s="18"/>
    </row>
    <row r="392" spans="2:6" s="24" customFormat="1" ht="12.75">
      <c r="B392" s="159" t="s">
        <v>273</v>
      </c>
      <c r="C392" s="254">
        <f>SUM(C389:C391)</f>
        <v>25244492.809999999</v>
      </c>
      <c r="D392" s="176">
        <f>SUM(D389:D391)</f>
        <v>13743469.189999999</v>
      </c>
      <c r="F392" s="20"/>
    </row>
    <row r="393" spans="2:6" s="24" customFormat="1" ht="12.75"/>
    <row r="394" spans="2:6" s="24" customFormat="1" ht="12.75">
      <c r="B394" s="114" t="s">
        <v>290</v>
      </c>
    </row>
    <row r="395" spans="2:6" s="24" customFormat="1" ht="12.75">
      <c r="B395" s="290" t="s">
        <v>200</v>
      </c>
    </row>
    <row r="396" spans="2:6" s="24" customFormat="1" ht="12.75">
      <c r="B396" s="373" t="s">
        <v>261</v>
      </c>
      <c r="C396" s="59" t="s">
        <v>286</v>
      </c>
      <c r="D396" s="66" t="s">
        <v>289</v>
      </c>
    </row>
    <row r="397" spans="2:6" s="24" customFormat="1" ht="12.75">
      <c r="B397" s="373"/>
      <c r="C397" s="59" t="s">
        <v>171</v>
      </c>
      <c r="D397" s="66" t="s">
        <v>287</v>
      </c>
    </row>
    <row r="398" spans="2:6" s="24" customFormat="1" ht="12.75">
      <c r="B398" s="149" t="s">
        <v>626</v>
      </c>
      <c r="C398" s="150">
        <v>7109462665.0299997</v>
      </c>
      <c r="D398" s="175">
        <v>4489260588.1199999</v>
      </c>
      <c r="F398" s="26"/>
    </row>
    <row r="399" spans="2:6" s="24" customFormat="1" ht="12.75">
      <c r="B399" s="149" t="s">
        <v>565</v>
      </c>
      <c r="C399" s="150">
        <v>1434205102.48</v>
      </c>
      <c r="D399" s="175">
        <v>659014143.11000001</v>
      </c>
      <c r="F399" s="26"/>
    </row>
    <row r="400" spans="2:6" s="24" customFormat="1" ht="12.75">
      <c r="B400" s="149" t="s">
        <v>566</v>
      </c>
      <c r="C400" s="150">
        <v>548901119.72000003</v>
      </c>
      <c r="D400" s="175">
        <v>1003907530</v>
      </c>
      <c r="F400" s="26"/>
    </row>
    <row r="401" spans="2:6" s="24" customFormat="1" ht="12.75">
      <c r="B401" s="149" t="s">
        <v>700</v>
      </c>
      <c r="C401" s="150">
        <v>468329918</v>
      </c>
      <c r="D401" s="175">
        <v>0</v>
      </c>
      <c r="F401" s="26"/>
    </row>
    <row r="402" spans="2:6" s="24" customFormat="1" ht="12.75">
      <c r="B402" s="149" t="s">
        <v>567</v>
      </c>
      <c r="C402" s="150"/>
      <c r="D402" s="175">
        <v>562111246.22000003</v>
      </c>
      <c r="F402" s="26"/>
    </row>
    <row r="403" spans="2:6" s="24" customFormat="1" ht="12.75">
      <c r="B403" s="149" t="s">
        <v>568</v>
      </c>
      <c r="C403" s="150"/>
      <c r="D403" s="175">
        <v>31000000</v>
      </c>
      <c r="F403" s="26"/>
    </row>
    <row r="404" spans="2:6" s="24" customFormat="1" ht="12.75">
      <c r="B404" s="149" t="s">
        <v>471</v>
      </c>
      <c r="C404" s="150"/>
      <c r="D404" s="175">
        <v>302360026</v>
      </c>
      <c r="E404" s="51"/>
      <c r="F404" s="26"/>
    </row>
    <row r="405" spans="2:6" s="24" customFormat="1" ht="12.75">
      <c r="B405" s="149" t="s">
        <v>587</v>
      </c>
      <c r="C405" s="150">
        <v>37894082</v>
      </c>
      <c r="D405" s="175">
        <v>0</v>
      </c>
      <c r="F405" s="26"/>
    </row>
    <row r="406" spans="2:6" s="24" customFormat="1" ht="12.75">
      <c r="B406" s="149" t="s">
        <v>652</v>
      </c>
      <c r="C406" s="150"/>
      <c r="D406" s="175">
        <v>0</v>
      </c>
      <c r="E406" s="51"/>
      <c r="F406" s="26"/>
    </row>
    <row r="407" spans="2:6" s="24" customFormat="1" ht="12.75">
      <c r="B407" s="149" t="s">
        <v>462</v>
      </c>
      <c r="C407" s="150">
        <v>12886262734.5</v>
      </c>
      <c r="D407" s="175">
        <v>503556032.32999998</v>
      </c>
      <c r="E407" s="51"/>
      <c r="F407" s="26"/>
    </row>
    <row r="408" spans="2:6" s="24" customFormat="1" ht="12.75">
      <c r="B408" s="149" t="s">
        <v>650</v>
      </c>
      <c r="C408" s="150">
        <v>0</v>
      </c>
      <c r="D408" s="175">
        <v>0</v>
      </c>
      <c r="E408" s="51"/>
      <c r="F408" s="26"/>
    </row>
    <row r="409" spans="2:6" s="24" customFormat="1" ht="12.75">
      <c r="B409" s="149" t="s">
        <v>588</v>
      </c>
      <c r="C409" s="150">
        <v>68731200</v>
      </c>
      <c r="D409" s="175">
        <v>0</v>
      </c>
      <c r="E409" s="51"/>
      <c r="F409" s="26"/>
    </row>
    <row r="410" spans="2:6" s="24" customFormat="1" ht="12.75">
      <c r="B410" s="149" t="s">
        <v>627</v>
      </c>
      <c r="C410" s="150"/>
      <c r="D410" s="175">
        <v>0</v>
      </c>
      <c r="E410" s="51"/>
      <c r="F410" s="26"/>
    </row>
    <row r="411" spans="2:6" s="24" customFormat="1" ht="12.75">
      <c r="B411" s="149" t="s">
        <v>461</v>
      </c>
      <c r="C411" s="150"/>
      <c r="D411" s="175">
        <v>0</v>
      </c>
      <c r="E411" s="51"/>
      <c r="F411" s="26"/>
    </row>
    <row r="412" spans="2:6" s="24" customFormat="1" ht="12.75">
      <c r="B412" s="149" t="s">
        <v>701</v>
      </c>
      <c r="C412" s="150">
        <v>14071005.289999999</v>
      </c>
      <c r="D412" s="150">
        <v>0</v>
      </c>
      <c r="E412" s="51"/>
      <c r="F412" s="26"/>
    </row>
    <row r="413" spans="2:6" s="24" customFormat="1" ht="12.75">
      <c r="B413" s="156" t="s">
        <v>463</v>
      </c>
      <c r="C413" s="150">
        <v>3033257.17</v>
      </c>
      <c r="D413" s="175">
        <v>1796007.27</v>
      </c>
      <c r="F413" s="18"/>
    </row>
    <row r="414" spans="2:6" s="24" customFormat="1" ht="12.75">
      <c r="B414" s="156" t="s">
        <v>475</v>
      </c>
      <c r="C414" s="150">
        <f>7514254.54+11436525</f>
        <v>18950779.539999999</v>
      </c>
      <c r="D414" s="175">
        <v>0</v>
      </c>
    </row>
    <row r="415" spans="2:6" s="24" customFormat="1" ht="12.75">
      <c r="B415" s="156" t="s">
        <v>589</v>
      </c>
      <c r="C415" s="150"/>
      <c r="D415" s="175">
        <v>0</v>
      </c>
    </row>
    <row r="416" spans="2:6" s="24" customFormat="1" ht="12.75">
      <c r="B416" s="156" t="s">
        <v>651</v>
      </c>
      <c r="C416" s="150"/>
      <c r="D416" s="150"/>
    </row>
    <row r="417" spans="2:7" s="24" customFormat="1" ht="12.75">
      <c r="B417" s="159" t="s">
        <v>273</v>
      </c>
      <c r="C417" s="176">
        <f>SUM(C398:C416)</f>
        <v>22589841863.73</v>
      </c>
      <c r="D417" s="176">
        <f>SUM(D398:D416)</f>
        <v>7553005573.0500002</v>
      </c>
    </row>
    <row r="418" spans="2:7" s="24" customFormat="1" ht="12.75"/>
    <row r="419" spans="2:7" s="24" customFormat="1" ht="12.75">
      <c r="B419" s="114" t="s">
        <v>291</v>
      </c>
      <c r="D419" s="51"/>
    </row>
    <row r="420" spans="2:7" s="24" customFormat="1" ht="12.75">
      <c r="B420" s="290" t="s">
        <v>200</v>
      </c>
      <c r="G420" s="49"/>
    </row>
    <row r="421" spans="2:7" s="24" customFormat="1" ht="12.75">
      <c r="B421" s="373" t="s">
        <v>261</v>
      </c>
      <c r="C421" s="59" t="s">
        <v>286</v>
      </c>
      <c r="D421" s="66" t="s">
        <v>289</v>
      </c>
      <c r="G421" s="49"/>
    </row>
    <row r="422" spans="2:7" s="24" customFormat="1" ht="12.75">
      <c r="B422" s="373"/>
      <c r="C422" s="59" t="s">
        <v>171</v>
      </c>
      <c r="D422" s="66" t="s">
        <v>287</v>
      </c>
      <c r="G422" s="49"/>
    </row>
    <row r="423" spans="2:7" s="24" customFormat="1" ht="12.75">
      <c r="B423" s="149" t="s">
        <v>450</v>
      </c>
      <c r="C423" s="150">
        <v>144597144</v>
      </c>
      <c r="D423" s="150">
        <v>113291817</v>
      </c>
      <c r="G423" s="49"/>
    </row>
    <row r="424" spans="2:7" s="24" customFormat="1" ht="12.75">
      <c r="B424" s="149" t="s">
        <v>292</v>
      </c>
      <c r="C424" s="150">
        <v>23858528.760000002</v>
      </c>
      <c r="D424" s="150">
        <v>18602808.050000001</v>
      </c>
      <c r="G424" s="49"/>
    </row>
    <row r="425" spans="2:7" s="24" customFormat="1" ht="12.75">
      <c r="B425" s="149" t="s">
        <v>293</v>
      </c>
      <c r="C425" s="150">
        <v>12044942.1</v>
      </c>
      <c r="D425" s="150">
        <v>9575235.5399999991</v>
      </c>
      <c r="G425" s="49"/>
    </row>
    <row r="426" spans="2:7" s="24" customFormat="1" ht="12.75">
      <c r="B426" s="149" t="s">
        <v>472</v>
      </c>
      <c r="C426" s="150"/>
      <c r="D426" s="150">
        <v>2140000</v>
      </c>
      <c r="G426" s="49"/>
    </row>
    <row r="427" spans="2:7" s="24" customFormat="1" ht="12.75">
      <c r="B427" s="149" t="s">
        <v>464</v>
      </c>
      <c r="C427" s="150">
        <v>14510456.369999999</v>
      </c>
      <c r="D427" s="150">
        <v>0</v>
      </c>
    </row>
    <row r="428" spans="2:7" s="24" customFormat="1" ht="12.75">
      <c r="B428" s="149" t="s">
        <v>294</v>
      </c>
      <c r="C428" s="150">
        <v>159595616.40000001</v>
      </c>
      <c r="D428" s="150">
        <v>123134554.56</v>
      </c>
    </row>
    <row r="429" spans="2:7" s="24" customFormat="1" ht="12.75">
      <c r="B429" s="149" t="s">
        <v>702</v>
      </c>
      <c r="C429" s="150">
        <v>0</v>
      </c>
      <c r="D429" s="158">
        <v>5774960</v>
      </c>
    </row>
    <row r="430" spans="2:7" s="24" customFormat="1" ht="12.75">
      <c r="B430" s="149" t="s">
        <v>465</v>
      </c>
      <c r="C430" s="150"/>
      <c r="D430" s="150">
        <v>0</v>
      </c>
      <c r="F430" s="52"/>
    </row>
    <row r="431" spans="2:7" s="24" customFormat="1" ht="12.75">
      <c r="B431" s="149" t="s">
        <v>295</v>
      </c>
      <c r="C431" s="150">
        <v>18049627.399999999</v>
      </c>
      <c r="D431" s="150">
        <v>23259769.739999998</v>
      </c>
    </row>
    <row r="432" spans="2:7" s="24" customFormat="1" ht="12.75">
      <c r="B432" s="149" t="s">
        <v>349</v>
      </c>
      <c r="C432" s="150">
        <v>6460712.5599999996</v>
      </c>
      <c r="D432" s="150">
        <v>4426763.6500000004</v>
      </c>
    </row>
    <row r="433" spans="2:6" s="24" customFormat="1" ht="12.75">
      <c r="B433" s="149" t="s">
        <v>296</v>
      </c>
      <c r="C433" s="150">
        <v>209717.27</v>
      </c>
      <c r="D433" s="150">
        <v>12357431.48</v>
      </c>
    </row>
    <row r="434" spans="2:6" s="24" customFormat="1" ht="12.75">
      <c r="B434" s="149" t="s">
        <v>297</v>
      </c>
      <c r="C434" s="150"/>
      <c r="D434" s="150">
        <v>322881</v>
      </c>
    </row>
    <row r="435" spans="2:6" s="24" customFormat="1" ht="12.75">
      <c r="B435" s="149" t="s">
        <v>412</v>
      </c>
      <c r="C435" s="150">
        <v>5809171</v>
      </c>
      <c r="D435" s="150">
        <v>3348617</v>
      </c>
    </row>
    <row r="436" spans="2:6" s="24" customFormat="1" ht="12.75">
      <c r="B436" s="149" t="s">
        <v>298</v>
      </c>
      <c r="C436" s="150">
        <v>70169037.579999998</v>
      </c>
      <c r="D436" s="150">
        <v>17484165.219999999</v>
      </c>
      <c r="E436" s="49"/>
    </row>
    <row r="437" spans="2:6" s="24" customFormat="1" ht="12.75">
      <c r="B437" s="149" t="s">
        <v>299</v>
      </c>
      <c r="C437" s="150"/>
      <c r="D437" s="150">
        <v>0</v>
      </c>
    </row>
    <row r="438" spans="2:6" s="24" customFormat="1" ht="12.75">
      <c r="B438" s="151" t="s">
        <v>273</v>
      </c>
      <c r="C438" s="152">
        <f>SUM(C423:C437)</f>
        <v>455304953.43999994</v>
      </c>
      <c r="D438" s="152">
        <f>SUM(D423:D437)</f>
        <v>333719003.24000001</v>
      </c>
    </row>
    <row r="439" spans="2:6" s="24" customFormat="1" ht="12.75">
      <c r="B439" s="19"/>
      <c r="C439" s="17"/>
      <c r="D439" s="95"/>
    </row>
    <row r="440" spans="2:6">
      <c r="B440" s="378" t="s">
        <v>300</v>
      </c>
      <c r="C440" s="378"/>
      <c r="D440" s="378"/>
      <c r="E440" s="378"/>
      <c r="F440" s="378"/>
    </row>
    <row r="441" spans="2:6">
      <c r="B441" s="379"/>
      <c r="C441" s="379"/>
      <c r="D441" s="379"/>
      <c r="E441" s="379"/>
      <c r="F441" s="379"/>
    </row>
    <row r="442" spans="2:6">
      <c r="B442" s="120" t="s">
        <v>377</v>
      </c>
      <c r="C442" s="120"/>
      <c r="D442" s="120"/>
      <c r="E442" s="119"/>
      <c r="F442" s="115"/>
    </row>
    <row r="443" spans="2:6">
      <c r="B443" s="110"/>
      <c r="C443" s="110"/>
      <c r="D443" s="110"/>
      <c r="E443" s="53"/>
    </row>
    <row r="444" spans="2:6" ht="25.15" customHeight="1">
      <c r="B444" s="184" t="s">
        <v>261</v>
      </c>
      <c r="C444" s="69" t="s">
        <v>251</v>
      </c>
      <c r="D444" s="69" t="s">
        <v>301</v>
      </c>
    </row>
    <row r="445" spans="2:6">
      <c r="B445" s="266" t="s">
        <v>406</v>
      </c>
      <c r="C445" s="150"/>
      <c r="D445" s="158">
        <v>112734945.06999999</v>
      </c>
      <c r="F445" s="11"/>
    </row>
    <row r="446" spans="2:6">
      <c r="B446" s="266" t="s">
        <v>407</v>
      </c>
      <c r="C446" s="150">
        <v>4424279.5599999996</v>
      </c>
      <c r="D446" s="158">
        <v>2773491.75</v>
      </c>
    </row>
    <row r="447" spans="2:6">
      <c r="B447" s="266" t="s">
        <v>570</v>
      </c>
      <c r="C447" s="150">
        <v>717909.63</v>
      </c>
      <c r="D447" s="158">
        <v>494901.91</v>
      </c>
    </row>
    <row r="448" spans="2:6">
      <c r="B448" s="266" t="s">
        <v>413</v>
      </c>
      <c r="C448" s="150">
        <v>1982147.4</v>
      </c>
      <c r="D448" s="158">
        <v>1860207.32</v>
      </c>
    </row>
    <row r="449" spans="2:6">
      <c r="B449" s="266" t="s">
        <v>631</v>
      </c>
      <c r="C449" s="150">
        <v>2160000</v>
      </c>
      <c r="D449" s="150">
        <v>0</v>
      </c>
    </row>
    <row r="450" spans="2:6">
      <c r="B450" s="266" t="s">
        <v>630</v>
      </c>
      <c r="C450" s="150">
        <v>5960.24</v>
      </c>
      <c r="D450" s="150"/>
    </row>
    <row r="451" spans="2:6">
      <c r="B451" s="267"/>
      <c r="C451" s="86"/>
      <c r="D451" s="150">
        <v>0</v>
      </c>
    </row>
    <row r="452" spans="2:6">
      <c r="B452" s="147" t="s">
        <v>302</v>
      </c>
      <c r="C452" s="148">
        <f>SUM(C445:C451)</f>
        <v>9290296.8300000001</v>
      </c>
      <c r="D452" s="148">
        <f>SUM(D445:D451)</f>
        <v>117863546.04999998</v>
      </c>
    </row>
    <row r="453" spans="2:6">
      <c r="B453" s="28"/>
      <c r="C453" s="28"/>
      <c r="D453" s="28"/>
    </row>
    <row r="454" spans="2:6">
      <c r="B454" s="102" t="s">
        <v>372</v>
      </c>
      <c r="C454" s="28"/>
      <c r="D454" s="28"/>
    </row>
    <row r="455" spans="2:6" ht="22.5">
      <c r="B455" s="184" t="s">
        <v>261</v>
      </c>
      <c r="C455" s="69" t="s">
        <v>251</v>
      </c>
      <c r="D455" s="69" t="s">
        <v>301</v>
      </c>
    </row>
    <row r="456" spans="2:6">
      <c r="B456" s="268" t="s">
        <v>451</v>
      </c>
      <c r="C456" s="150">
        <v>0</v>
      </c>
      <c r="D456" s="251">
        <v>0</v>
      </c>
    </row>
    <row r="457" spans="2:6">
      <c r="B457" s="111" t="s">
        <v>302</v>
      </c>
      <c r="C457" s="112">
        <f>SUM(C456)</f>
        <v>0</v>
      </c>
      <c r="D457" s="112">
        <f>SUM(D456)</f>
        <v>0</v>
      </c>
    </row>
    <row r="458" spans="2:6">
      <c r="B458"/>
    </row>
    <row r="459" spans="2:6">
      <c r="B459" s="118" t="s">
        <v>303</v>
      </c>
      <c r="C459" s="115"/>
      <c r="D459" s="115"/>
      <c r="E459" s="115"/>
      <c r="F459" s="115"/>
    </row>
    <row r="460" spans="2:6">
      <c r="B460" s="380" t="s">
        <v>200</v>
      </c>
      <c r="C460" s="380"/>
      <c r="D460" s="380"/>
      <c r="E460" s="380"/>
      <c r="F460" s="380"/>
    </row>
    <row r="461" spans="2:6">
      <c r="B461" s="131"/>
    </row>
    <row r="462" spans="2:6">
      <c r="B462" s="114" t="s">
        <v>378</v>
      </c>
    </row>
    <row r="463" spans="2:6" ht="30">
      <c r="B463" s="56" t="s">
        <v>261</v>
      </c>
      <c r="C463" s="57" t="s">
        <v>251</v>
      </c>
      <c r="D463" s="57" t="s">
        <v>301</v>
      </c>
    </row>
    <row r="464" spans="2:6">
      <c r="B464" s="269" t="s">
        <v>628</v>
      </c>
      <c r="C464" s="150">
        <v>2134.2800000000002</v>
      </c>
      <c r="D464" s="158">
        <v>1318.71</v>
      </c>
    </row>
    <row r="465" spans="2:4">
      <c r="B465" s="269" t="s">
        <v>368</v>
      </c>
      <c r="C465" s="150">
        <v>4197117.22</v>
      </c>
      <c r="D465" s="158">
        <v>3225728</v>
      </c>
    </row>
    <row r="466" spans="2:4">
      <c r="B466" s="269" t="s">
        <v>629</v>
      </c>
      <c r="C466" s="150">
        <v>84138744.480000004</v>
      </c>
      <c r="D466" s="150">
        <v>0</v>
      </c>
    </row>
    <row r="467" spans="2:4">
      <c r="B467" s="169" t="s">
        <v>302</v>
      </c>
      <c r="C467" s="160">
        <f>SUM(C464:C466)</f>
        <v>88337995.980000004</v>
      </c>
      <c r="D467" s="160">
        <f>SUM(D464:D466)</f>
        <v>3227046.71</v>
      </c>
    </row>
    <row r="468" spans="2:4">
      <c r="B468"/>
    </row>
    <row r="469" spans="2:4">
      <c r="B469" s="114" t="s">
        <v>379</v>
      </c>
    </row>
    <row r="470" spans="2:4" ht="25.5">
      <c r="B470" s="58" t="s">
        <v>261</v>
      </c>
      <c r="C470" s="59" t="s">
        <v>251</v>
      </c>
      <c r="D470" s="59" t="s">
        <v>301</v>
      </c>
    </row>
    <row r="471" spans="2:4">
      <c r="B471" s="269" t="s">
        <v>571</v>
      </c>
      <c r="C471" s="150">
        <v>6135233.9000000004</v>
      </c>
      <c r="D471" s="158">
        <v>3755067</v>
      </c>
    </row>
    <row r="472" spans="2:4">
      <c r="B472" s="269" t="s">
        <v>572</v>
      </c>
      <c r="C472" s="150">
        <v>921097.99</v>
      </c>
      <c r="D472" s="158">
        <v>11659929.210000001</v>
      </c>
    </row>
    <row r="473" spans="2:4">
      <c r="B473" s="269" t="s">
        <v>573</v>
      </c>
      <c r="C473" s="150">
        <v>17653619.75</v>
      </c>
      <c r="D473" s="158">
        <v>29022190.050000001</v>
      </c>
    </row>
    <row r="474" spans="2:4">
      <c r="B474" s="269" t="s">
        <v>574</v>
      </c>
      <c r="C474" s="150">
        <v>42396735.359999999</v>
      </c>
      <c r="D474" s="158">
        <v>6571517</v>
      </c>
    </row>
    <row r="475" spans="2:4">
      <c r="B475" s="269" t="s">
        <v>632</v>
      </c>
      <c r="C475" s="150"/>
      <c r="D475" s="150"/>
    </row>
    <row r="476" spans="2:4">
      <c r="B476" s="269" t="s">
        <v>575</v>
      </c>
      <c r="C476" s="150"/>
      <c r="D476" s="158">
        <v>1359685.45</v>
      </c>
    </row>
    <row r="477" spans="2:4">
      <c r="B477" s="153"/>
      <c r="C477" s="174"/>
      <c r="D477" s="150">
        <v>0</v>
      </c>
    </row>
    <row r="478" spans="2:4">
      <c r="B478" s="169" t="s">
        <v>302</v>
      </c>
      <c r="C478" s="160">
        <f>SUM(C471:C477)</f>
        <v>67106687</v>
      </c>
      <c r="D478" s="160">
        <f>SUM(D471:D477)</f>
        <v>52368388.710000008</v>
      </c>
    </row>
    <row r="479" spans="2:4">
      <c r="B479"/>
    </row>
    <row r="480" spans="2:4">
      <c r="B480" s="114" t="s">
        <v>304</v>
      </c>
    </row>
    <row r="481" spans="1:4">
      <c r="B481" s="290" t="s">
        <v>240</v>
      </c>
    </row>
    <row r="482" spans="1:4" ht="35.25" customHeight="1">
      <c r="A482" s="9" t="s">
        <v>305</v>
      </c>
      <c r="B482" s="378" t="s">
        <v>306</v>
      </c>
      <c r="C482" s="378"/>
      <c r="D482" s="378"/>
    </row>
    <row r="483" spans="1:4">
      <c r="A483" s="71"/>
      <c r="B483" s="381" t="s">
        <v>307</v>
      </c>
      <c r="C483" s="381"/>
      <c r="D483" s="381"/>
    </row>
    <row r="484" spans="1:4">
      <c r="A484" s="71"/>
      <c r="B484" s="380" t="s">
        <v>374</v>
      </c>
      <c r="C484" s="380"/>
      <c r="D484" s="380"/>
    </row>
    <row r="485" spans="1:4">
      <c r="A485" s="71"/>
      <c r="B485" s="115"/>
      <c r="C485" s="115"/>
      <c r="D485" s="115"/>
    </row>
    <row r="486" spans="1:4">
      <c r="A486" s="71"/>
      <c r="B486" s="381" t="s">
        <v>308</v>
      </c>
      <c r="C486" s="381"/>
      <c r="D486" s="381"/>
    </row>
    <row r="487" spans="1:4">
      <c r="A487" s="71"/>
      <c r="B487" s="380" t="s">
        <v>374</v>
      </c>
      <c r="C487" s="380"/>
      <c r="D487" s="115"/>
    </row>
    <row r="488" spans="1:4" ht="33" customHeight="1">
      <c r="A488" s="71"/>
      <c r="B488" s="378" t="s">
        <v>376</v>
      </c>
      <c r="C488" s="378"/>
      <c r="D488" s="378"/>
    </row>
    <row r="489" spans="1:4">
      <c r="A489" s="71"/>
      <c r="B489"/>
    </row>
    <row r="490" spans="1:4">
      <c r="A490" s="71"/>
      <c r="B490" s="55" t="s">
        <v>309</v>
      </c>
    </row>
    <row r="491" spans="1:4">
      <c r="A491" s="71"/>
      <c r="B491" s="304" t="s">
        <v>656</v>
      </c>
    </row>
    <row r="492" spans="1:4">
      <c r="A492" s="71"/>
      <c r="B492" s="304" t="s">
        <v>659</v>
      </c>
    </row>
    <row r="493" spans="1:4">
      <c r="A493" s="71"/>
      <c r="B493" s="304" t="s">
        <v>657</v>
      </c>
    </row>
    <row r="494" spans="1:4">
      <c r="A494" s="71"/>
      <c r="B494" s="304" t="s">
        <v>658</v>
      </c>
    </row>
    <row r="495" spans="1:4">
      <c r="A495" s="71"/>
      <c r="B495" s="304" t="s">
        <v>660</v>
      </c>
    </row>
    <row r="496" spans="1:4">
      <c r="A496" s="71"/>
      <c r="B496" s="304" t="s">
        <v>661</v>
      </c>
    </row>
    <row r="497" spans="1:4">
      <c r="A497" s="71"/>
      <c r="B497" s="304" t="s">
        <v>662</v>
      </c>
    </row>
    <row r="498" spans="1:4">
      <c r="A498" s="71"/>
      <c r="B498" s="304" t="s">
        <v>663</v>
      </c>
    </row>
    <row r="499" spans="1:4">
      <c r="A499" s="71"/>
      <c r="B499" s="304" t="s">
        <v>664</v>
      </c>
    </row>
    <row r="500" spans="1:4">
      <c r="A500" s="71"/>
      <c r="B500"/>
    </row>
    <row r="501" spans="1:4">
      <c r="A501" s="9" t="s">
        <v>345</v>
      </c>
      <c r="B501" s="117" t="s">
        <v>310</v>
      </c>
      <c r="C501" s="115"/>
      <c r="D501" s="115"/>
    </row>
    <row r="502" spans="1:4" ht="32.25" customHeight="1">
      <c r="A502" s="71"/>
      <c r="B502" s="291" t="s">
        <v>339</v>
      </c>
      <c r="C502" s="291"/>
      <c r="D502" s="291"/>
    </row>
    <row r="503" spans="1:4">
      <c r="A503" s="71"/>
      <c r="B503" s="115"/>
      <c r="C503" s="115"/>
      <c r="D503" s="115"/>
    </row>
    <row r="504" spans="1:4">
      <c r="A504" s="72" t="s">
        <v>311</v>
      </c>
      <c r="B504" s="118" t="s">
        <v>312</v>
      </c>
      <c r="C504" s="115"/>
      <c r="D504" s="115"/>
    </row>
    <row r="505" spans="1:4">
      <c r="A505" s="71"/>
      <c r="B505" s="292" t="s">
        <v>338</v>
      </c>
      <c r="C505" s="115"/>
      <c r="D505" s="115"/>
    </row>
    <row r="506" spans="1:4">
      <c r="A506" s="71"/>
      <c r="B506" s="115"/>
      <c r="C506" s="115"/>
      <c r="D506" s="115"/>
    </row>
    <row r="507" spans="1:4">
      <c r="A507" s="9" t="s">
        <v>346</v>
      </c>
      <c r="B507" s="114" t="s">
        <v>313</v>
      </c>
      <c r="C507" s="115"/>
      <c r="D507" s="115"/>
    </row>
    <row r="508" spans="1:4">
      <c r="A508" s="71"/>
      <c r="B508" s="290" t="s">
        <v>374</v>
      </c>
      <c r="C508" s="115"/>
      <c r="D508" s="115"/>
    </row>
    <row r="509" spans="1:4">
      <c r="A509" s="71"/>
      <c r="B509" s="115"/>
      <c r="C509" s="115"/>
      <c r="D509" s="115"/>
    </row>
    <row r="510" spans="1:4">
      <c r="A510" s="9" t="s">
        <v>314</v>
      </c>
      <c r="B510" s="119" t="s">
        <v>315</v>
      </c>
      <c r="C510" s="115"/>
      <c r="D510" s="115"/>
    </row>
    <row r="511" spans="1:4">
      <c r="A511" s="71"/>
      <c r="B511" s="290" t="s">
        <v>374</v>
      </c>
      <c r="C511" s="115"/>
      <c r="D511" s="115"/>
    </row>
    <row r="512" spans="1:4">
      <c r="A512" s="71"/>
      <c r="B512" s="115"/>
      <c r="C512" s="115"/>
      <c r="D512" s="115"/>
    </row>
    <row r="513" spans="1:10">
      <c r="A513" s="9" t="s">
        <v>316</v>
      </c>
      <c r="B513" s="114" t="s">
        <v>317</v>
      </c>
      <c r="C513" s="115"/>
      <c r="D513" s="115"/>
    </row>
    <row r="514" spans="1:10">
      <c r="A514" s="71"/>
      <c r="B514" s="292" t="s">
        <v>410</v>
      </c>
      <c r="C514" s="115"/>
      <c r="D514" s="115"/>
    </row>
    <row r="515" spans="1:10">
      <c r="A515" s="71"/>
      <c r="B515"/>
    </row>
    <row r="516" spans="1:10">
      <c r="A516" s="71"/>
      <c r="B516" s="97"/>
    </row>
    <row r="519" spans="1:10">
      <c r="A519" s="209"/>
      <c r="B519" s="182"/>
      <c r="C519" s="182"/>
      <c r="D519" s="245"/>
      <c r="H519" s="209"/>
      <c r="I519" s="182"/>
      <c r="J519" s="182"/>
    </row>
    <row r="520" spans="1:10">
      <c r="B520" s="245"/>
      <c r="C520" s="245"/>
      <c r="D520" s="245"/>
      <c r="I520" s="245"/>
      <c r="J520" s="245"/>
    </row>
  </sheetData>
  <sortState xmlns:xlrd2="http://schemas.microsoft.com/office/spreadsheetml/2017/richdata2" ref="B250:D269">
    <sortCondition ref="B250:B269"/>
  </sortState>
  <mergeCells count="77">
    <mergeCell ref="B66:C66"/>
    <mergeCell ref="B51:C51"/>
    <mergeCell ref="I53:I55"/>
    <mergeCell ref="H53:H55"/>
    <mergeCell ref="G53:G55"/>
    <mergeCell ref="B42:E42"/>
    <mergeCell ref="B44:B45"/>
    <mergeCell ref="E53:E55"/>
    <mergeCell ref="F53:F55"/>
    <mergeCell ref="C53:C55"/>
    <mergeCell ref="D53:D55"/>
    <mergeCell ref="B53:B55"/>
    <mergeCell ref="B76:B77"/>
    <mergeCell ref="C76:C77"/>
    <mergeCell ref="D76:D77"/>
    <mergeCell ref="B93:D93"/>
    <mergeCell ref="B194:B195"/>
    <mergeCell ref="C194:C195"/>
    <mergeCell ref="D194:D195"/>
    <mergeCell ref="B95:F95"/>
    <mergeCell ref="B179:B182"/>
    <mergeCell ref="B172:B173"/>
    <mergeCell ref="G95:I95"/>
    <mergeCell ref="D96:D97"/>
    <mergeCell ref="E96:E97"/>
    <mergeCell ref="B100:D100"/>
    <mergeCell ref="F180:F182"/>
    <mergeCell ref="G180:G182"/>
    <mergeCell ref="C179:G179"/>
    <mergeCell ref="H180:H182"/>
    <mergeCell ref="I180:I182"/>
    <mergeCell ref="C172:C173"/>
    <mergeCell ref="D172:D173"/>
    <mergeCell ref="B101:D101"/>
    <mergeCell ref="B104:F104"/>
    <mergeCell ref="B159:F159"/>
    <mergeCell ref="B161:C161"/>
    <mergeCell ref="M180:M182"/>
    <mergeCell ref="B162:B163"/>
    <mergeCell ref="C162:C163"/>
    <mergeCell ref="D162:D163"/>
    <mergeCell ref="L180:L182"/>
    <mergeCell ref="H179:M179"/>
    <mergeCell ref="C180:C182"/>
    <mergeCell ref="D180:D182"/>
    <mergeCell ref="E180:E182"/>
    <mergeCell ref="J180:J182"/>
    <mergeCell ref="K180:K182"/>
    <mergeCell ref="B248:E248"/>
    <mergeCell ref="B201:B202"/>
    <mergeCell ref="B208:F208"/>
    <mergeCell ref="B210:E210"/>
    <mergeCell ref="B224:D224"/>
    <mergeCell ref="B247:D247"/>
    <mergeCell ref="B289:E289"/>
    <mergeCell ref="B278:E278"/>
    <mergeCell ref="B281:D281"/>
    <mergeCell ref="B287:C287"/>
    <mergeCell ref="B310:D310"/>
    <mergeCell ref="B396:B397"/>
    <mergeCell ref="B421:B422"/>
    <mergeCell ref="B321:E321"/>
    <mergeCell ref="B323:F323"/>
    <mergeCell ref="B337:F337"/>
    <mergeCell ref="B356:B357"/>
    <mergeCell ref="B387:B388"/>
    <mergeCell ref="B340:B341"/>
    <mergeCell ref="B348:B349"/>
    <mergeCell ref="B440:F440"/>
    <mergeCell ref="B441:F441"/>
    <mergeCell ref="B460:F460"/>
    <mergeCell ref="B488:D488"/>
    <mergeCell ref="B482:D482"/>
    <mergeCell ref="B483:D483"/>
    <mergeCell ref="B484:D484"/>
    <mergeCell ref="B486:D486"/>
    <mergeCell ref="B487:C487"/>
  </mergeCells>
  <conditionalFormatting sqref="B249:B263 B266 B269:B270">
    <cfRule type="duplicateValues" dxfId="3" priority="5"/>
  </conditionalFormatting>
  <conditionalFormatting sqref="B264">
    <cfRule type="duplicateValues" dxfId="2" priority="3"/>
  </conditionalFormatting>
  <conditionalFormatting sqref="B265">
    <cfRule type="duplicateValues" dxfId="1" priority="2"/>
  </conditionalFormatting>
  <conditionalFormatting sqref="B267:B268">
    <cfRule type="duplicateValues" dxfId="0" priority="1"/>
  </conditionalFormatting>
  <pageMargins left="0.70866141732283472" right="0.70866141732283472" top="1.3385826771653544" bottom="0.74803149606299213" header="0.31496062992125984" footer="0.31496062992125984"/>
  <pageSetup paperSize="9" scale="78"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JV38JUaA9CwtJB9Fpb34C+295dfBE4OK5m45Imwvnm7U726VQZqYyuv7YKdmafGcpjS4tc6MsGoQ
UD1ELxB/hg==</DigestValue>
    </Reference>
    <Reference Type="http://www.w3.org/2000/09/xmldsig#Object" URI="#idOfficeObject">
      <DigestMethod Algorithm="http://www.w3.org/2001/04/xmlenc#sha512"/>
      <DigestValue>w/DcyKVtW7NUJcpBwSw3COZOfJYaG5MiTqk/E1qGnxg1ZZpzN6U6Yyn8IfOjpV1YGsF1iEIetDKl
xiRjt4Jdmg==</DigestValue>
    </Reference>
    <Reference Type="http://uri.etsi.org/01903#SignedProperties" URI="#idSignedProperties">
      <Transforms>
        <Transform Algorithm="http://www.w3.org/TR/2001/REC-xml-c14n-20010315"/>
      </Transforms>
      <DigestMethod Algorithm="http://www.w3.org/2001/04/xmlenc#sha512"/>
      <DigestValue>QaYFGYslgoDz2B7rIUmIHXlMYfu/71Y9x/J6N0sCGAi4BdfQt0lhVTYBge3HrJUo40q3+aj5eHVC
5MFO5FRpSg==</DigestValue>
    </Reference>
  </SignedInfo>
  <SignatureValue>STODFpTBT4zo/nGbokVY6i5v9UZu79Siywxm4DCq77pGNwoNxqi8uK9B5zbr1uQPDM+ZVcabPqGB
lyPoixTXWqLCLJizLaZXuZZ3IRcodr0hAFy3Waz1ugReOYDpRVHSZ3bZX65nrRtf47Ue3ajB+wVE
B9ivJg7T4HtQBS/m3f12Be8ZQdYeYjbP9zNVAgvHJx2UPWspyE7bltyoka34PYuReSX6gFqFmFfx
2BFJ1HPkUy2gajKqr5r/Ifgv9XJIGkXHngykOZO1n7jJVuFUepEzGLVyNQsXpe21pR3YkmFGxFSH
Qeyaxx8pXBQ64pc3RBX1BUTgBdh2Uet9qmohSQ==</SignatureValue>
  <KeyInfo>
    <X509Data>
      <X509Certificate>MIIHsTCCBZmgAwIBAgIRALdH/HPljRavSIzJ3ZDz64owDQYJKoZIhvcNAQENBQAwgYUxCzAJBgNVBAYTAlBZMQ0wCwYDVQQKEwRJQ1BQMTgwNgYDVQQLEy9QcmVzdGFkb3IgQ3VhbGlmaWNhZG8gZGUgU2VydmljaW9zIGRlIENvbmZpYW56YTEVMBMGA1UEAxMMQ09ERTEwMCBTLkEuMRYwFAYDVQQFEw1SVUM4MDA4MDYxMC03MB4XDTI1MDcyMjExMzIxOFoXDTI3MDcyMjExMzIxOFowgcMxCzAJBgNVBAYTAlBZMTYwNAYDVQQKDC1DRVJUSUZJQ0FETyBDVUFMSUZJQ0FETyBERSBGSVJNQSBFTEVDVFLDk05JQ0ExCzAJBgNVBAsTAkYyMRwwGgYDVQQEExNCVVNUTyBERSBBUlpBTUVORElBMRQwEgYDVQQqEwtET1JBIElTQUJFTDEoMCYGA1UEAxMfRE9SQSBJU0FCRUwgQlVTVE8gREUgQVJaQU1FTkRJQTERMA8GA1UEBRMIQ0k2OTA3ODEwggEiMA0GCSqGSIb3DQEBAQUAA4IBDwAwggEKAoIBAQCwgJkHgTkASU1JPOcQYqGFL1oy/VYAyKp6rCiOxiU8hfEbUK65hkJm6PPbr7PdN/9W1WY/WZxvn8jfC0gOxDkNfny2yFgLHiepx8tR8peOSh7dVWtDfWgdpetvb29wzaOI4aQ5uAt1wSzZn4D/SM9bCcBR2d96+2MzG/LGk0Qjof4TldmaPe0wQSyNAQ+4s7LT+GPW/HN5AOkMN/qa0v8U9yTwTECKzbrT8tuwxvGsr92Xu3Y61VlIsc9d+6+FVfeB2tVBgRigffWYHflzEAxEiCcAEhkQxkPZ6NwztmL1A4pntdPkJJf59pJir7MksAu7tnC1O6cXV39RoXAAbuG9AgMBAAGjggLaMIIC1jAMBgNVHRMBAf8EAjAAMB0GA1UdDgQWBBRsgz1/nxTwA7+2vVNE+Or6iVxc5TAfBgNVHSMEGDAWgBS+NVRiaGDnJtMxwV+XseL2ZM4H9TAOBgNVHQ8BAf8EBAMCBeAwUQYDVR0RBEowSIEZRE9SQS5BUlpBTUVORElB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fZ1FHAuqFT7eybFKGtxTv2t7SBOqzM/Jrfnji79/Toud9+q3QhBiD6dILXNPMQq8OUEc+4F9Tmme4geswuI9icU/4rCDHDluTr7pdoABusHmRK4ItkCM8ha5lQIO5XZb1+ehPCzhT9Re8cxvQzTfxn87SJKZFbf5oXJoRPQyFCjWdLs8QJacvapdC29dqYvv+5q3STgmF5tL0rbh6KVsM83gHqiYXRov1NhohVSb22gjEXiJqZOWw+uGEsX7QE1lvYeecqRUqanTbo0eV9NF4iAjOluZOvWWxeUubykr6oB8FHbeAdh8SFDaVySfwXJ8yBSmXd98/1b6a0ltj3NkisgAuuqLbiFI6Kd2EFlz5C01n3Mb4sDbE5LFi43uQduh7xVd6xbNuIXMzQby+uS8EoyjVf7NwgxWyrpOtUJwZ7rMx27bkZ0Bb2nxjcujP4d52Vp75N3wHZla94r/7j4FydVnE5wrQAIVcOuv2VvpUZPjV8zZabn0lsFcIpJO+WyIWBmmKDesMxo/9IN4PW7RBEYieaEl9LFqasMODq0kWHNVNoCriOzhKhhhnG5zXOuYfGHsznP09G+3W4zdVGg8xw4f+TjddLktMyTELaWedS3SSDl++s8njgjaR9DGTlmxNPEf6WGv4p4lVXkIqOaXvGFiaWN8e44ut+KqxGtWxO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49n/6xyq+EpYyKOl32bPi9hNZaqrKA8A4Pk5Lr6VH/y6ufpqMyiRnZWjwrWENam+1Qec85cyioHZgxVoDWPfZg==</DigestValue>
      </Reference>
      <Reference URI="/xl/calcChain.xml?ContentType=application/vnd.openxmlformats-officedocument.spreadsheetml.calcChain+xml">
        <DigestMethod Algorithm="http://www.w3.org/2001/04/xmlenc#sha512"/>
        <DigestValue>LYRsERxRBlX7go0omxzTmfj88B3WfxbMdhkelKyOS9N0zPZ4gp1t3phYHWhWBjQWeJTMzc/TMKC4FoDMVMTfpA==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wHLMETadWpYUPFAfMMAug7Q4U1t04FeU7lz8vxc1FzMcY7QJCYyiq5dmSZPi9/z27puHn6OTnQL29HoxAs9Pzw==</DigestValue>
      </Reference>
      <Reference URI="/xl/media/image1.png?ContentType=image/png">
        <DigestMethod Algorithm="http://www.w3.org/2001/04/xmlenc#sha512"/>
        <DigestValue>zf5OhoA9ouwvvJ/RXP5QPO4UAlaRQ8K1ghlQ1WvxbS4GKlXiU0h4qxTFbGSqFUhPwDMX+EecaKBnSZHNz5Fn5w==</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6.bin?ContentType=application/vnd.openxmlformats-officedocument.spreadsheetml.printerSettings">
        <DigestMethod Algorithm="http://www.w3.org/2001/04/xmlenc#sha512"/>
        <DigestValue>jqYdXYyZmCAeE+onsAjsAEm0/WruTsDgnrMP5wTIOFn2D1e8yC56P6HcWAaXRLjDb1LrmXXYe/2h4Sv9X4+z8Q==</DigestValue>
      </Reference>
      <Reference URI="/xl/sharedStrings.xml?ContentType=application/vnd.openxmlformats-officedocument.spreadsheetml.sharedStrings+xml">
        <DigestMethod Algorithm="http://www.w3.org/2001/04/xmlenc#sha512"/>
        <DigestValue>sVq6b62y7aT50Y6S6nwY6CQYrLEyV5aiN5AaQE3ws4/Ja2VQ6E8VtsH0EytAYxn+scQx85mW2u+305qr0gHVBQ==</DigestValue>
      </Reference>
      <Reference URI="/xl/styles.xml?ContentType=application/vnd.openxmlformats-officedocument.spreadsheetml.styles+xml">
        <DigestMethod Algorithm="http://www.w3.org/2001/04/xmlenc#sha512"/>
        <DigestValue>4OUu1DMvknWRzY3gm45MLl1rnFuGpKA6E7n16/VAOzSaf5RWnV+eQjNoxN8WCPfSVySFM6V3sZK6PfjnDDBdmA==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A/t8ntElXt46zOzeznNkWCEx5Gw1gYBR4p0AOIW2kRX6iMWaJzXIAnOPxCD8DCza88+9yGDEFFxFetnvhru65g==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Qvjm4SCsDDaIj+rnANpwrkHRm4jC8TudeW2/hC7O0lM1fFgotnYsyqTOYgr4Q9Z0zT0PCV/aOwDR8heFnwW8gA==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sheet1.xml?ContentType=application/vnd.openxmlformats-officedocument.spreadsheetml.worksheet+xml">
        <DigestMethod Algorithm="http://www.w3.org/2001/04/xmlenc#sha512"/>
        <DigestValue>2b1IFudDdbnVzXZrfnK4Zakf/go06184ga1tFO1AaL3PKsIF2idRf4T2/Xorv26LifxkBFkmNNE+xdUk+kQAwg==</DigestValue>
      </Reference>
      <Reference URI="/xl/worksheets/sheet2.xml?ContentType=application/vnd.openxmlformats-officedocument.spreadsheetml.worksheet+xml">
        <DigestMethod Algorithm="http://www.w3.org/2001/04/xmlenc#sha512"/>
        <DigestValue>0SQMFEwOUPuCV1NICscttvjLKgVd926ccNzk3gGJ/MZu0QqQWIRYKssfAqMgy+Lw19Kz0ck9FYgq6/1LHA3Rxg==</DigestValue>
      </Reference>
      <Reference URI="/xl/worksheets/sheet3.xml?ContentType=application/vnd.openxmlformats-officedocument.spreadsheetml.worksheet+xml">
        <DigestMethod Algorithm="http://www.w3.org/2001/04/xmlenc#sha512"/>
        <DigestValue>HPFpkFx2UxWKTsWO5tn/WK3QPzKntA3FPPxfZcrZ88S6KBNuqjxXiHTggEGwxYFzoRqSgc7i1Ar7yXzoLOs95w==</DigestValue>
      </Reference>
      <Reference URI="/xl/worksheets/sheet4.xml?ContentType=application/vnd.openxmlformats-officedocument.spreadsheetml.worksheet+xml">
        <DigestMethod Algorithm="http://www.w3.org/2001/04/xmlenc#sha512"/>
        <DigestValue>BYIsbwBKh/CQSRGpVcX3voOQrNwwCvILPPgaF1CY8q/8NSB/0YAW30mtpFQM1u4UlOu6ze2Rbpv4CG3/+ZteZQ==</DigestValue>
      </Reference>
      <Reference URI="/xl/worksheets/sheet5.xml?ContentType=application/vnd.openxmlformats-officedocument.spreadsheetml.worksheet+xml">
        <DigestMethod Algorithm="http://www.w3.org/2001/04/xmlenc#sha512"/>
        <DigestValue>GTE0s56VJOLAx0EPVnSC3bBW7kobN2DFfAUmF89ouWg3fxyOSywx4NuZSPYsjfu+aoTkNaqoisgH3QWWL9TBOQ==</DigestValue>
      </Reference>
      <Reference URI="/xl/worksheets/sheet6.xml?ContentType=application/vnd.openxmlformats-officedocument.spreadsheetml.worksheet+xml">
        <DigestMethod Algorithm="http://www.w3.org/2001/04/xmlenc#sha512"/>
        <DigestValue>gstMfoguCUN8P+LbDy0Ti05v+BE5pVuB9gwCS3xFEaFn/eoUshUvGTRzzFvvkwHam7Id0vwS7pKBM6A62c/TdQ==</DigestValue>
      </Reference>
      <Reference URI="/xl/worksheets/sheet7.xml?ContentType=application/vnd.openxmlformats-officedocument.spreadsheetml.worksheet+xml">
        <DigestMethod Algorithm="http://www.w3.org/2001/04/xmlenc#sha512"/>
        <DigestValue>21XSgJQXUlsrgDOGnqDyMUGj4OrjVbZtfe1x+fPBpxay5dheRut/z6EVDn6T12zsmDNNZcIZ3me70ZIJNZPwjA==</DigestValue>
      </Reference>
    </Manifest>
    <SignatureProperties>
      <SignatureProperty Id="idSignatureTime" Target="#idPackageSignature">
        <mdssi:SignatureTime xmlns:mdssi="http://schemas.openxmlformats.org/package/2006/digital-signature">
          <mdssi:Format>YYYY-MM-DDThh:mm:ssTZD</mdssi:Format>
          <mdssi:Value>2026-07-14T19:31:32Z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16.0.20131/27</OfficeVersion>
          <ApplicationVersion>16.0.20131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2026-07-14T19:31:32Z</xd:SigningTime>
          <xd:SigningCertificate>
            <xd:Cert>
              <xd:CertDigest>
                <DigestMethod Algorithm="http://www.w3.org/2001/04/xmlenc#sha512"/>
                <DigestValue>KsbzTr6KF7s7y7Vyw+YeawJ7gAhXpeq3Mb58V1SEhIfUegJ0nui/xFq1gZSGp0/czwWrw6RRMbt+jSW29GOl6Q==</DigestValue>
              </xd:CertDigest>
              <xd:IssuerSerial>
                <X509IssuerName>SERIALNUMBER=RUC80080610-7, CN=CODE100 S.A., OU=Prestador Cualificado de Servicios de Confianza, O=ICPP, C=PY</X509IssuerName>
                <X509SerialNumber>243622496655097019779492309939457878922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s8O8zej2fIFTWUeC2vQrMB8S2flF7yJKfPumxvaq6zSqNKiByw4TWifIm6B7Z9yI5sBHexZ/b3aW
0tObymi3Uw==</DigestValue>
    </Reference>
    <Reference Type="http://www.w3.org/2000/09/xmldsig#Object" URI="#idOfficeObject">
      <DigestMethod Algorithm="http://www.w3.org/2001/04/xmlenc#sha512"/>
      <DigestValue>Zvj0/17gKmB6F1LXyofSeB4x4Zjhnp4tuBGhCriuizYaM9aShjq7x3FKahzMdiV9OrrF4Zp5iQvj
OHPMyaAVRQ==</DigestValue>
    </Reference>
    <Reference Type="http://uri.etsi.org/01903#SignedProperties" URI="#idSignedProperties">
      <Transforms>
        <Transform Algorithm="http://www.w3.org/TR/2001/REC-xml-c14n-20010315"/>
      </Transforms>
      <DigestMethod Algorithm="http://www.w3.org/2001/04/xmlenc#sha512"/>
      <DigestValue>yGFn0AIGzRMX0DI6TwLERX+MiPIFaA0Ao+zfASBwO1mZQmiCUGFKGKgfi5voIqB4o1s27PKsZ9vY
28RQqc0k9A==</DigestValue>
    </Reference>
  </SignedInfo>
  <SignatureValue>dGqBHmI7U4PlQDXG7n8zi0I4Ggrxk4GeYFFoiE4eM6uEoJPRcc+181y3LptynS5d2tPM0CvhKbnA
WRaotsejKz8oFAkUf26vL0F1hzhGTckxO51i1GZx7jDOKm7K+Qqu+76kk8kKtkvDlXP/6y/1Lm9N
VK+JMY2o0e0iwLoMvpRV8oGp1z/wu3XgIVcBnDFM8DIQq+53hry+N3Z0BKWZbRGjusnWKikzEui7
0lJD5BbmptTn68p3ExWVcIhwrirY+VwZMQwUnt0d+B4ZQ/ZtLLYcVVwuSwW8gGfotIC/3DfJapbp
TfS1Vchz+3EC1vwrzmP92zqhLHbs1sN8+urG6w==</SignatureValue>
  <KeyInfo>
    <X509Data>
      <X509Certificate>MIIHwTCCBamgAwIBAgIQGTa+FjFGvqVJhCcBo7MoOzANBgkqhkiG9w0BAQ0FADCBhTELMAkGA1UEBhMCUFkxDTALBgNVBAoTBElDUFAxODA2BgNVBAsTL1ByZXN0YWRvciBDdWFsaWZpY2FkbyBkZSBTZXJ2aWNpb3MgZGUgQ29uZmlhbnphMRUwEwYDVQQDEwxDT0RFMTAwIFMuQS4xFjAUBgNVBAUTDVJVQzgwMDgwNjEwLTcwHhcNMjUwODI3MTg1MzE5WhcNMjcwODI3MTg1MzE5WjCB0zELMAkGA1UEBhMCUFkxNjA0BgNVBAoMLUNFUlRJRklDQURPIENVQUxJRklDQURPIERFIEZJUk1BIEVMRUNUUsOTTklDQTELMAkGA1UECxMCRjIxHjAcBgNVBAQTFUNBTExJWk8gTE9QRVogTU9SRUlSQTEaMBgGA1UEKhMRUk9EUklHTyBHVUlMTEVSTU8xMDAuBgNVBAMTJ1JPRFJJR08gR1VJTExFUk1PIENBTExJWk8gTE9QRVogTU9SRUlSQTERMA8GA1UEBRMIQ0k2MDk5NDAwggEiMA0GCSqGSIb3DQEBAQUAA4IBDwAwggEKAoIBAQCiM3uwzAFFtaF9tUfBXTIMXUV9ONBkgkg0ONfnZJr8QrdxiTVTCFLBkp6jsQGfrT3n9/4eqUyDOwk+tI9c1nKmlH0OFAyFYDhWhFxJqkIqHr9jimMc3dymYAPTg8Dce0SOIzmx7DLY/XkPsDwJLc2NlQ9zLjKtG+U7NKKfyBBzx+UB3LRGa+W3uaFJkONC1d4v7hqRnJNAAGj9YcRUvsm2ke+AcJLmGTy3evEOpedJMunf7y++N8Ciip4yysfRCDhzfrxPBVeflZ1z8PLP9iT4DDm2LgXTdTSHEgjI+oYA1mpJ5h2YfpyXzoCGIu5rAwaQi34p/9dgUrDlAC+esg4XAgMBAAGjggLbMIIC1zAMBgNVHRMBAf8EAjAAMB0GA1UdDgQWBBQSFvXn8Nnwm9X+GGdNzVxD0T+EdzAfBgNVHSMEGDAWgBS+NVRiaGDnJtMxwV+XseL2ZM4H9TAOBgNVHQ8BAf8EBAMCBeAwUgYDVR0RBEswSYEaQ0FMTElaT1JAQVNV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MYrSOIdFafwwyM4RzLmXZupQj2Tnd1DOmqiqfhdj5hiAfh52f3+xMPiYY2Q0/xhNGIA6N/GHiCkXPnkP/LV7O3Iy0rpAS7dYCIHI4cLhMjJnPI0el0xk0/3S7YjuAD6+XPvZwoOykjyi3NCHFyQzTdBIJiB6I8k+fhfenmCE2RuJZ1raeDVdaGdZfojzUc+x+QqjejtH3j+76yl3zYMjp23kGuODY0CiWdiicQb1X7RGyMDh2ryxPisyJwkqFAlcwoPXWNz4YfvvDSxo8Z1lyzkwZQBHNxAu3CHG1A5YuVe9H86/ChD2NdTBY748CZx/6Q5xQqm/pZaT+4BHGVSTQAj4cdbaPyoCK18U+6MsPoDUIbDFCEtbzU1OdeImrwlq+wSw9pimU/DaTl/FyjhfBHrrmy9y8EwY6O3K6VF8H+hG+FQbv2u/8hU90DTOxj59xZiWxfvj2BuHB50/aoW2EmKBOk01hq11WVP7KPgukZstGN0XMWLKhcuncXASEWayh1yPkPhdDI6TihtDjI68gf64H5tyNbbG/M2I/3u4cltgnrRGUbFXaTSDISK2CIfZvde8071Qs/6zZYhXVgsDYcSU1fLWf4ucRhwe9qyU1ky/c/M6pFfiZ3TWQrJnudy3/bB0odPut2tOLS9BHchQWk5uPiCYIB5jujH3G8dnx3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49n/6xyq+EpYyKOl32bPi9hNZaqrKA8A4Pk5Lr6VH/y6ufpqMyiRnZWjwrWENam+1Qec85cyioHZgxVoDWPfZg==</DigestValue>
      </Reference>
      <Reference URI="/xl/calcChain.xml?ContentType=application/vnd.openxmlformats-officedocument.spreadsheetml.calcChain+xml">
        <DigestMethod Algorithm="http://www.w3.org/2001/04/xmlenc#sha512"/>
        <DigestValue>LYRsERxRBlX7go0omxzTmfj88B3WfxbMdhkelKyOS9N0zPZ4gp1t3phYHWhWBjQWeJTMzc/TMKC4FoDMVMTfpA==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wHLMETadWpYUPFAfMMAug7Q4U1t04FeU7lz8vxc1FzMcY7QJCYyiq5dmSZPi9/z27puHn6OTnQL29HoxAs9Pzw==</DigestValue>
      </Reference>
      <Reference URI="/xl/media/image1.png?ContentType=image/png">
        <DigestMethod Algorithm="http://www.w3.org/2001/04/xmlenc#sha512"/>
        <DigestValue>zf5OhoA9ouwvvJ/RXP5QPO4UAlaRQ8K1ghlQ1WvxbS4GKlXiU0h4qxTFbGSqFUhPwDMX+EecaKBnSZHNz5Fn5w==</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6.bin?ContentType=application/vnd.openxmlformats-officedocument.spreadsheetml.printerSettings">
        <DigestMethod Algorithm="http://www.w3.org/2001/04/xmlenc#sha512"/>
        <DigestValue>jqYdXYyZmCAeE+onsAjsAEm0/WruTsDgnrMP5wTIOFn2D1e8yC56P6HcWAaXRLjDb1LrmXXYe/2h4Sv9X4+z8Q==</DigestValue>
      </Reference>
      <Reference URI="/xl/sharedStrings.xml?ContentType=application/vnd.openxmlformats-officedocument.spreadsheetml.sharedStrings+xml">
        <DigestMethod Algorithm="http://www.w3.org/2001/04/xmlenc#sha512"/>
        <DigestValue>sVq6b62y7aT50Y6S6nwY6CQYrLEyV5aiN5AaQE3ws4/Ja2VQ6E8VtsH0EytAYxn+scQx85mW2u+305qr0gHVBQ==</DigestValue>
      </Reference>
      <Reference URI="/xl/styles.xml?ContentType=application/vnd.openxmlformats-officedocument.spreadsheetml.styles+xml">
        <DigestMethod Algorithm="http://www.w3.org/2001/04/xmlenc#sha512"/>
        <DigestValue>4OUu1DMvknWRzY3gm45MLl1rnFuGpKA6E7n16/VAOzSaf5RWnV+eQjNoxN8WCPfSVySFM6V3sZK6PfjnDDBdmA==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A/t8ntElXt46zOzeznNkWCEx5Gw1gYBR4p0AOIW2kRX6iMWaJzXIAnOPxCD8DCza88+9yGDEFFxFetnvhru65g==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Qvjm4SCsDDaIj+rnANpwrkHRm4jC8TudeW2/hC7O0lM1fFgotnYsyqTOYgr4Q9Z0zT0PCV/aOwDR8heFnwW8gA==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sheet1.xml?ContentType=application/vnd.openxmlformats-officedocument.spreadsheetml.worksheet+xml">
        <DigestMethod Algorithm="http://www.w3.org/2001/04/xmlenc#sha512"/>
        <DigestValue>2b1IFudDdbnVzXZrfnK4Zakf/go06184ga1tFO1AaL3PKsIF2idRf4T2/Xorv26LifxkBFkmNNE+xdUk+kQAwg==</DigestValue>
      </Reference>
      <Reference URI="/xl/worksheets/sheet2.xml?ContentType=application/vnd.openxmlformats-officedocument.spreadsheetml.worksheet+xml">
        <DigestMethod Algorithm="http://www.w3.org/2001/04/xmlenc#sha512"/>
        <DigestValue>0SQMFEwOUPuCV1NICscttvjLKgVd926ccNzk3gGJ/MZu0QqQWIRYKssfAqMgy+Lw19Kz0ck9FYgq6/1LHA3Rxg==</DigestValue>
      </Reference>
      <Reference URI="/xl/worksheets/sheet3.xml?ContentType=application/vnd.openxmlformats-officedocument.spreadsheetml.worksheet+xml">
        <DigestMethod Algorithm="http://www.w3.org/2001/04/xmlenc#sha512"/>
        <DigestValue>HPFpkFx2UxWKTsWO5tn/WK3QPzKntA3FPPxfZcrZ88S6KBNuqjxXiHTggEGwxYFzoRqSgc7i1Ar7yXzoLOs95w==</DigestValue>
      </Reference>
      <Reference URI="/xl/worksheets/sheet4.xml?ContentType=application/vnd.openxmlformats-officedocument.spreadsheetml.worksheet+xml">
        <DigestMethod Algorithm="http://www.w3.org/2001/04/xmlenc#sha512"/>
        <DigestValue>BYIsbwBKh/CQSRGpVcX3voOQrNwwCvILPPgaF1CY8q/8NSB/0YAW30mtpFQM1u4UlOu6ze2Rbpv4CG3/+ZteZQ==</DigestValue>
      </Reference>
      <Reference URI="/xl/worksheets/sheet5.xml?ContentType=application/vnd.openxmlformats-officedocument.spreadsheetml.worksheet+xml">
        <DigestMethod Algorithm="http://www.w3.org/2001/04/xmlenc#sha512"/>
        <DigestValue>GTE0s56VJOLAx0EPVnSC3bBW7kobN2DFfAUmF89ouWg3fxyOSywx4NuZSPYsjfu+aoTkNaqoisgH3QWWL9TBOQ==</DigestValue>
      </Reference>
      <Reference URI="/xl/worksheets/sheet6.xml?ContentType=application/vnd.openxmlformats-officedocument.spreadsheetml.worksheet+xml">
        <DigestMethod Algorithm="http://www.w3.org/2001/04/xmlenc#sha512"/>
        <DigestValue>gstMfoguCUN8P+LbDy0Ti05v+BE5pVuB9gwCS3xFEaFn/eoUshUvGTRzzFvvkwHam7Id0vwS7pKBM6A62c/TdQ==</DigestValue>
      </Reference>
      <Reference URI="/xl/worksheets/sheet7.xml?ContentType=application/vnd.openxmlformats-officedocument.spreadsheetml.worksheet+xml">
        <DigestMethod Algorithm="http://www.w3.org/2001/04/xmlenc#sha512"/>
        <DigestValue>21XSgJQXUlsrgDOGnqDyMUGj4OrjVbZtfe1x+fPBpxay5dheRut/z6EVDn6T12zsmDNNZcIZ3me70ZIJNZPwjA==</DigestValue>
      </Reference>
    </Manifest>
    <SignatureProperties>
      <SignatureProperty Id="idSignatureTime" Target="#idPackageSignature">
        <mdssi:SignatureTime xmlns:mdssi="http://schemas.openxmlformats.org/package/2006/digital-signature">
          <mdssi:Format>YYYY-MM-DDThh:mm:ssTZD</mdssi:Format>
          <mdssi:Value>2026-07-15T18:12:58Z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16.0.20131/27</OfficeVersion>
          <ApplicationVersion>16.0.20131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2026-07-15T18:12:58Z</xd:SigningTime>
          <xd:SigningCertificate>
            <xd:Cert>
              <xd:CertDigest>
                <DigestMethod Algorithm="http://www.w3.org/2001/04/xmlenc#sha512"/>
                <DigestValue>mOgd0UTdn6PyzD56EZZwtMUpfAzM+sUhxb0AMMJwZOzAuLkGDi2NEMFre0y1STYHwvg8pOtX+8t4HUv2SbODEw==</DigestValue>
              </xd:CertDigest>
              <xd:IssuerSerial>
                <X509IssuerName>SERIALNUMBER=RUC80080610-7, CN=CODE100 S.A., OU=Prestador Cualificado de Servicios de Confianza, O=ICPP, C=PY</X509IssuerName>
                <X509SerialNumber>33514939341078337232992652098597496891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CARATULA </vt:lpstr>
      <vt:lpstr>Informacion General</vt:lpstr>
      <vt:lpstr>Balance General</vt:lpstr>
      <vt:lpstr>Estado de Resultados</vt:lpstr>
      <vt:lpstr>Variación PN</vt:lpstr>
      <vt:lpstr>Flujo de Efectivo</vt:lpstr>
      <vt:lpstr>Notas a los EEFF</vt:lpstr>
      <vt:lpstr>'Notas a los EEFF'!Área_de_impresión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Diario</dc:creator>
  <cp:lastModifiedBy>Dora Busto de Arzamendia</cp:lastModifiedBy>
  <cp:lastPrinted>2022-03-23T14:26:34Z</cp:lastPrinted>
  <dcterms:created xsi:type="dcterms:W3CDTF">2020-08-05T19:03:26Z</dcterms:created>
  <dcterms:modified xsi:type="dcterms:W3CDTF">2026-07-14T19:30:45Z</dcterms:modified>
  <cp:contentStatus/>
</cp:coreProperties>
</file>